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тдел бюджета\Чудакова С.М\БЮДЖЕТ 2021\3 уточнение\КСП\"/>
    </mc:Choice>
  </mc:AlternateContent>
  <xr:revisionPtr revIDLastSave="0" documentId="13_ncr:1_{390F62C7-8472-4189-A628-0A2057053AA9}" xr6:coauthVersionLast="36" xr6:coauthVersionMax="36" xr10:uidLastSave="{00000000-0000-0000-0000-000000000000}"/>
  <bookViews>
    <workbookView xWindow="0" yWindow="0" windowWidth="28800" windowHeight="12225" tabRatio="593" xr2:uid="{00000000-000D-0000-FFFF-FFFF00000000}"/>
  </bookViews>
  <sheets>
    <sheet name="Лист1" sheetId="14" r:id="rId1"/>
  </sheets>
  <calcPr calcId="191029" iterate="1"/>
</workbook>
</file>

<file path=xl/calcChain.xml><?xml version="1.0" encoding="utf-8"?>
<calcChain xmlns="http://schemas.openxmlformats.org/spreadsheetml/2006/main">
  <c r="C17" i="14" l="1"/>
  <c r="C15" i="14"/>
  <c r="C18" i="14" l="1"/>
  <c r="C13" i="14"/>
  <c r="E17" i="14"/>
  <c r="E16" i="14" s="1"/>
  <c r="E22" i="14" s="1"/>
  <c r="D16" i="14"/>
  <c r="D22" i="14" s="1"/>
  <c r="E15" i="14"/>
  <c r="E11" i="14" s="1"/>
  <c r="D15" i="14"/>
  <c r="E13" i="14"/>
  <c r="D13" i="14"/>
  <c r="D11" i="14" s="1"/>
  <c r="C11" i="14"/>
  <c r="C21" i="14" s="1"/>
  <c r="C16" i="14" l="1"/>
  <c r="C22" i="14" s="1"/>
  <c r="C20" i="14" s="1"/>
  <c r="D21" i="14"/>
  <c r="D20" i="14" s="1"/>
  <c r="D10" i="14"/>
  <c r="E10" i="14"/>
  <c r="E21" i="14"/>
  <c r="E20" i="14" s="1"/>
  <c r="C10" i="14"/>
</calcChain>
</file>

<file path=xl/sharedStrings.xml><?xml version="1.0" encoding="utf-8"?>
<sst xmlns="http://schemas.openxmlformats.org/spreadsheetml/2006/main" count="28" uniqueCount="27">
  <si>
    <t>№ п/п</t>
  </si>
  <si>
    <t>Внутренние заимствования</t>
  </si>
  <si>
    <t>Кредитные договоры, заключенные от имени городского округа "Город Кызыл Республики Тыва"</t>
  </si>
  <si>
    <t>1.1.</t>
  </si>
  <si>
    <t>Привлечение средств</t>
  </si>
  <si>
    <t>а) бюджетные кредиты от других бюджетов</t>
  </si>
  <si>
    <t>а) кредиты кредитных организаций</t>
  </si>
  <si>
    <t>б) получение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</si>
  <si>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>1.2.</t>
  </si>
  <si>
    <t>Погашение основной суммы долга</t>
  </si>
  <si>
    <t>б) кредиты кредитных организаций</t>
  </si>
  <si>
    <t>в) погашение кредитов от других бюджетов бюджетной системы Российской Федерации бюджетами городских округов в валюте Российской Федерации (на пополнение остатков средств на счетах  бюджета городского округа "Город Кызыл Республики Тыва"</t>
  </si>
  <si>
    <t>к проекту Решения Хурала представителей города Кызыла</t>
  </si>
  <si>
    <t xml:space="preserve">в) получение кредитов от других бюджетов бюджетной системы Российской Федерации бюджетами городских округов в валюте Российской Федерации </t>
  </si>
  <si>
    <t>привлечение средств</t>
  </si>
  <si>
    <t>погашение основной суммы долга</t>
  </si>
  <si>
    <t>1.3.</t>
  </si>
  <si>
    <t>2021 год</t>
  </si>
  <si>
    <t>2022 год</t>
  </si>
  <si>
    <t>Приложение №13</t>
  </si>
  <si>
    <t>от "__" ____________ 2020 г. № ____</t>
  </si>
  <si>
    <t>Программа муниципальных внутренних заимствований городского округа                                                                                                                                                "Город Кызыл Республики Тыва" на 2021-2023 годы</t>
  </si>
  <si>
    <t>2023 год</t>
  </si>
  <si>
    <t>Общий объем заимствований, направляемых на покрытие дефицита бюджета</t>
  </si>
  <si>
    <t xml:space="preserve">О бюджете городского округа "Город Кызыл Республики Тыва" </t>
  </si>
  <si>
    <t>на 2021 год и на плановый период 2022 и 2023 годов</t>
  </si>
  <si>
    <t>тыс.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</si>
</sst>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7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8" fillId="0" borderId="0" xfId="0" applyFont="1"/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16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 applyAlignment="1">
      <alignment wrapText="1"/>
    </xf>
    <xf numFmtId="16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9" applyFont="1" applyBorder="1" applyAlignment="1">
      <alignment horizontal="justify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12" fillId="0" borderId="1" xfId="9" applyFont="1" applyBorder="1" applyAlignment="1">
      <alignment horizontal="justify" vertical="center"/>
    </xf>
    <xf numFmtId="164" fontId="12" fillId="0" borderId="1" xfId="0" applyNumberFormat="1" applyFont="1" applyBorder="1" applyAlignment="1">
      <alignment horizontal="center" wrapText="1"/>
    </xf>
    <xf numFmtId="0" fontId="14" fillId="0" borderId="1" xfId="0" applyFont="1" applyBorder="1"/>
    <xf numFmtId="0" fontId="12" fillId="0" borderId="1" xfId="9" applyFont="1" applyBorder="1" applyAlignment="1">
      <alignment vertical="center"/>
    </xf>
    <xf numFmtId="0" fontId="10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 wrapText="1"/>
    </xf>
    <xf numFmtId="0" fontId="9" fillId="0" borderId="0" xfId="0" applyFont="1" applyAlignment="1">
      <alignment horizontal="right"/>
    </xf>
    <xf numFmtId="0" fontId="3" fillId="0" borderId="0" xfId="0" applyFont="1" applyAlignment="1">
      <alignment horizontal="center"/>
    </xf>
  </cellXfs>
  <cellStyles count="10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2 4" xfId="4" xr:uid="{00000000-0005-0000-0000-000004000000}"/>
    <cellStyle name="Обычный 2 5" xfId="5" xr:uid="{00000000-0005-0000-0000-000005000000}"/>
    <cellStyle name="Обычный 2 6" xfId="6" xr:uid="{00000000-0005-0000-0000-000006000000}"/>
    <cellStyle name="Обычный 2 7" xfId="7" xr:uid="{00000000-0005-0000-0000-000007000000}"/>
    <cellStyle name="Обычный 2 8" xfId="8" xr:uid="{00000000-0005-0000-0000-000008000000}"/>
    <cellStyle name="Обычный_прил.финпом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"/>
  <sheetViews>
    <sheetView tabSelected="1" workbookViewId="0">
      <selection activeCell="B14" sqref="B14"/>
    </sheetView>
  </sheetViews>
  <sheetFormatPr defaultRowHeight="18.75" x14ac:dyDescent="0.3"/>
  <cols>
    <col min="1" max="1" width="6.7109375" style="1" customWidth="1"/>
    <col min="2" max="2" width="57.42578125" style="1" customWidth="1"/>
    <col min="3" max="3" width="13.140625" style="1" customWidth="1"/>
    <col min="4" max="4" width="13.5703125" style="1" customWidth="1"/>
    <col min="5" max="5" width="15.42578125" style="1" customWidth="1"/>
    <col min="6" max="6" width="14.5703125" style="1" customWidth="1"/>
    <col min="7" max="16384" width="9.140625" style="1"/>
  </cols>
  <sheetData>
    <row r="1" spans="1:5" ht="18.75" customHeight="1" x14ac:dyDescent="0.3">
      <c r="B1" s="3"/>
      <c r="C1" s="23" t="s">
        <v>19</v>
      </c>
      <c r="D1" s="23"/>
      <c r="E1" s="23"/>
    </row>
    <row r="2" spans="1:5" x14ac:dyDescent="0.3">
      <c r="B2" s="24" t="s">
        <v>12</v>
      </c>
      <c r="C2" s="24"/>
      <c r="D2" s="24"/>
      <c r="E2" s="24"/>
    </row>
    <row r="3" spans="1:5" x14ac:dyDescent="0.3">
      <c r="B3" s="24" t="s">
        <v>24</v>
      </c>
      <c r="C3" s="24"/>
      <c r="D3" s="24"/>
      <c r="E3" s="24"/>
    </row>
    <row r="4" spans="1:5" x14ac:dyDescent="0.3">
      <c r="B4" s="24" t="s">
        <v>25</v>
      </c>
      <c r="C4" s="24"/>
      <c r="D4" s="24"/>
      <c r="E4" s="24"/>
    </row>
    <row r="5" spans="1:5" ht="18" customHeight="1" x14ac:dyDescent="0.3">
      <c r="B5" s="24" t="s">
        <v>20</v>
      </c>
      <c r="C5" s="24"/>
      <c r="D5" s="24"/>
      <c r="E5" s="24"/>
    </row>
    <row r="6" spans="1:5" x14ac:dyDescent="0.3">
      <c r="B6" s="25"/>
      <c r="C6" s="25"/>
      <c r="D6" s="2"/>
    </row>
    <row r="7" spans="1:5" ht="45.75" customHeight="1" x14ac:dyDescent="0.3">
      <c r="A7" s="22" t="s">
        <v>21</v>
      </c>
      <c r="B7" s="22"/>
      <c r="C7" s="22"/>
      <c r="D7" s="22"/>
      <c r="E7" s="22"/>
    </row>
    <row r="8" spans="1:5" x14ac:dyDescent="0.3">
      <c r="E8" s="3" t="s">
        <v>26</v>
      </c>
    </row>
    <row r="9" spans="1:5" ht="30" customHeight="1" x14ac:dyDescent="0.3">
      <c r="A9" s="4" t="s">
        <v>0</v>
      </c>
      <c r="B9" s="5" t="s">
        <v>1</v>
      </c>
      <c r="C9" s="6" t="s">
        <v>17</v>
      </c>
      <c r="D9" s="6" t="s">
        <v>18</v>
      </c>
      <c r="E9" s="6" t="s">
        <v>22</v>
      </c>
    </row>
    <row r="10" spans="1:5" ht="32.25" x14ac:dyDescent="0.3">
      <c r="A10" s="7">
        <v>1</v>
      </c>
      <c r="B10" s="8" t="s">
        <v>2</v>
      </c>
      <c r="C10" s="9">
        <f t="shared" ref="C10:E10" si="0">C11</f>
        <v>1057923.8</v>
      </c>
      <c r="D10" s="9">
        <f t="shared" si="0"/>
        <v>851919</v>
      </c>
      <c r="E10" s="9">
        <f t="shared" si="0"/>
        <v>925306.3</v>
      </c>
    </row>
    <row r="11" spans="1:5" x14ac:dyDescent="0.3">
      <c r="A11" s="7" t="s">
        <v>3</v>
      </c>
      <c r="B11" s="10" t="s">
        <v>4</v>
      </c>
      <c r="C11" s="9">
        <f>C12+C13+C14+C15</f>
        <v>1057923.8</v>
      </c>
      <c r="D11" s="9">
        <f t="shared" ref="D11:E11" si="1">D12+D13+D14+D15</f>
        <v>851919</v>
      </c>
      <c r="E11" s="9">
        <f t="shared" si="1"/>
        <v>925306.3</v>
      </c>
    </row>
    <row r="12" spans="1:5" hidden="1" x14ac:dyDescent="0.3">
      <c r="A12" s="11"/>
      <c r="B12" s="12" t="s">
        <v>5</v>
      </c>
      <c r="C12" s="13"/>
      <c r="D12" s="13"/>
      <c r="E12" s="13"/>
    </row>
    <row r="13" spans="1:5" ht="20.25" customHeight="1" x14ac:dyDescent="0.3">
      <c r="A13" s="11"/>
      <c r="B13" s="12" t="s">
        <v>6</v>
      </c>
      <c r="C13" s="13">
        <f>324000+76992.9+99348</f>
        <v>500340.9</v>
      </c>
      <c r="D13" s="13">
        <f>324000</f>
        <v>324000</v>
      </c>
      <c r="E13" s="13">
        <f>324000+66121.5</f>
        <v>390121.5</v>
      </c>
    </row>
    <row r="14" spans="1:5" ht="114.75" customHeight="1" x14ac:dyDescent="0.3">
      <c r="A14" s="11"/>
      <c r="B14" s="12" t="s">
        <v>7</v>
      </c>
      <c r="C14" s="13">
        <v>82790</v>
      </c>
      <c r="D14" s="13">
        <v>101959.5</v>
      </c>
      <c r="E14" s="13">
        <v>105592.4</v>
      </c>
    </row>
    <row r="15" spans="1:5" ht="48" x14ac:dyDescent="0.3">
      <c r="A15" s="11"/>
      <c r="B15" s="12" t="s">
        <v>13</v>
      </c>
      <c r="C15" s="13">
        <f>324000+76992.9+72000+1800</f>
        <v>474792.9</v>
      </c>
      <c r="D15" s="13">
        <f>324000+101959.5</f>
        <v>425959.5</v>
      </c>
      <c r="E15" s="13">
        <f>324000+105592.4</f>
        <v>429592.4</v>
      </c>
    </row>
    <row r="16" spans="1:5" x14ac:dyDescent="0.3">
      <c r="A16" s="7" t="s">
        <v>8</v>
      </c>
      <c r="B16" s="8" t="s">
        <v>9</v>
      </c>
      <c r="C16" s="9">
        <f>C17+C18+C19</f>
        <v>-958575.8</v>
      </c>
      <c r="D16" s="9">
        <f>D17+D18+D19</f>
        <v>-749959.5</v>
      </c>
      <c r="E16" s="9">
        <f t="shared" ref="E16" si="2">E17+E18+E19</f>
        <v>-819713.9</v>
      </c>
    </row>
    <row r="17" spans="1:5" ht="27.75" customHeight="1" x14ac:dyDescent="0.3">
      <c r="A17" s="11"/>
      <c r="B17" s="14" t="s">
        <v>5</v>
      </c>
      <c r="C17" s="13">
        <f>-324000-76992.9-72000-1800</f>
        <v>-474792.9</v>
      </c>
      <c r="D17" s="13">
        <v>-324000</v>
      </c>
      <c r="E17" s="13">
        <f>-324000-66121.5</f>
        <v>-390121.5</v>
      </c>
    </row>
    <row r="18" spans="1:5" x14ac:dyDescent="0.3">
      <c r="A18" s="11"/>
      <c r="B18" s="12" t="s">
        <v>10</v>
      </c>
      <c r="C18" s="13">
        <f>-324000-76992.9</f>
        <v>-400992.9</v>
      </c>
      <c r="D18" s="13">
        <v>-324000</v>
      </c>
      <c r="E18" s="13">
        <v>-324000</v>
      </c>
    </row>
    <row r="19" spans="1:5" ht="118.5" customHeight="1" x14ac:dyDescent="0.3">
      <c r="A19" s="11"/>
      <c r="B19" s="12" t="s">
        <v>11</v>
      </c>
      <c r="C19" s="13">
        <v>-82790</v>
      </c>
      <c r="D19" s="13">
        <v>-101959.5</v>
      </c>
      <c r="E19" s="13">
        <v>-105592.4</v>
      </c>
    </row>
    <row r="20" spans="1:5" ht="54.75" customHeight="1" x14ac:dyDescent="0.3">
      <c r="A20" s="7" t="s">
        <v>16</v>
      </c>
      <c r="B20" s="15" t="s">
        <v>23</v>
      </c>
      <c r="C20" s="16">
        <f>C21+C22</f>
        <v>99348</v>
      </c>
      <c r="D20" s="16">
        <f t="shared" ref="D20:E20" si="3">D21+D22</f>
        <v>101959.5</v>
      </c>
      <c r="E20" s="16">
        <f t="shared" si="3"/>
        <v>105592.40000000002</v>
      </c>
    </row>
    <row r="21" spans="1:5" x14ac:dyDescent="0.3">
      <c r="A21" s="17"/>
      <c r="B21" s="18" t="s">
        <v>14</v>
      </c>
      <c r="C21" s="19">
        <f>C11</f>
        <v>1057923.8</v>
      </c>
      <c r="D21" s="19">
        <f t="shared" ref="D21:E21" si="4">D11</f>
        <v>851919</v>
      </c>
      <c r="E21" s="19">
        <f t="shared" si="4"/>
        <v>925306.3</v>
      </c>
    </row>
    <row r="22" spans="1:5" x14ac:dyDescent="0.3">
      <c r="A22" s="20"/>
      <c r="B22" s="21" t="s">
        <v>15</v>
      </c>
      <c r="C22" s="19">
        <f>C16</f>
        <v>-958575.8</v>
      </c>
      <c r="D22" s="19">
        <f t="shared" ref="D22:E22" si="5">D16</f>
        <v>-749959.5</v>
      </c>
      <c r="E22" s="19">
        <f t="shared" si="5"/>
        <v>-819713.9</v>
      </c>
    </row>
  </sheetData>
  <mergeCells count="7">
    <mergeCell ref="A7:E7"/>
    <mergeCell ref="C1:E1"/>
    <mergeCell ref="B2:E2"/>
    <mergeCell ref="B3:E3"/>
    <mergeCell ref="B4:E4"/>
    <mergeCell ref="B5:E5"/>
    <mergeCell ref="B6:C6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2021-07-12T03:26:42Z</cp:lastPrinted>
  <dcterms:created xsi:type="dcterms:W3CDTF">2012-11-13T04:33:33Z</dcterms:created>
  <dcterms:modified xsi:type="dcterms:W3CDTF">2021-07-12T03:27:48Z</dcterms:modified>
</cp:coreProperties>
</file>