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Отдел бюджета\Чудакова С.М\БЮДЖЕТ 2021\3 уточнение\КСП\"/>
    </mc:Choice>
  </mc:AlternateContent>
  <bookViews>
    <workbookView xWindow="0" yWindow="0" windowWidth="24000" windowHeight="14145"/>
  </bookViews>
  <sheets>
    <sheet name="пр. 3 доходы 2021" sheetId="1" r:id="rId1"/>
  </sheets>
  <definedNames>
    <definedName name="_xlnm.Print_Titles" localSheetId="0">'пр. 3 доходы 2021'!$10:$10</definedName>
    <definedName name="_xlnm.Print_Area" localSheetId="0">'пр. 3 доходы 2021'!$A$1:$G$101</definedName>
  </definedNames>
  <calcPr calcId="162913"/>
</workbook>
</file>

<file path=xl/calcChain.xml><?xml version="1.0" encoding="utf-8"?>
<calcChain xmlns="http://schemas.openxmlformats.org/spreadsheetml/2006/main">
  <c r="G20" i="1" l="1"/>
  <c r="G13" i="1"/>
  <c r="G92" i="1" l="1"/>
  <c r="G97" i="1"/>
  <c r="F92" i="1"/>
  <c r="F73" i="1"/>
  <c r="F72" i="1"/>
  <c r="G95" i="1" l="1"/>
  <c r="F52" i="1"/>
  <c r="F50" i="1" s="1"/>
  <c r="G45" i="1" l="1"/>
  <c r="F39" i="1"/>
  <c r="F98" i="1"/>
  <c r="F71" i="1"/>
  <c r="F70" i="1" s="1"/>
  <c r="F67" i="1" s="1"/>
  <c r="F48" i="1"/>
  <c r="F41" i="1"/>
  <c r="F38" i="1"/>
  <c r="F35" i="1"/>
  <c r="F33" i="1"/>
  <c r="F31" i="1"/>
  <c r="F28" i="1"/>
  <c r="F22" i="1"/>
  <c r="F17" i="1"/>
  <c r="F15" i="1"/>
  <c r="F13" i="1"/>
  <c r="F12" i="1" s="1"/>
  <c r="F27" i="1" l="1"/>
  <c r="F47" i="1"/>
  <c r="F46" i="1" s="1"/>
  <c r="F26" i="1"/>
  <c r="F11" i="1" s="1"/>
  <c r="E100" i="1"/>
  <c r="G100" i="1" s="1"/>
  <c r="G98" i="1" s="1"/>
  <c r="E62" i="1"/>
  <c r="G62" i="1" s="1"/>
  <c r="F101" i="1" l="1"/>
  <c r="E93" i="1"/>
  <c r="E94" i="1"/>
  <c r="G94" i="1" s="1"/>
  <c r="E98" i="1"/>
  <c r="D98" i="1"/>
  <c r="G93" i="1" l="1"/>
  <c r="D41" i="1"/>
  <c r="D39" i="1"/>
  <c r="D35" i="1"/>
  <c r="D33" i="1"/>
  <c r="D31" i="1"/>
  <c r="D28" i="1"/>
  <c r="D22" i="1"/>
  <c r="D17" i="1"/>
  <c r="E18" i="1"/>
  <c r="E19" i="1"/>
  <c r="G19" i="1" s="1"/>
  <c r="E20" i="1"/>
  <c r="E21" i="1"/>
  <c r="E23" i="1"/>
  <c r="G23" i="1" s="1"/>
  <c r="E24" i="1"/>
  <c r="G24" i="1" s="1"/>
  <c r="G22" i="1" s="1"/>
  <c r="E25" i="1"/>
  <c r="E29" i="1"/>
  <c r="G29" i="1" s="1"/>
  <c r="E30" i="1"/>
  <c r="G30" i="1" s="1"/>
  <c r="E32" i="1"/>
  <c r="E34" i="1"/>
  <c r="E36" i="1"/>
  <c r="E37" i="1"/>
  <c r="G37" i="1" s="1"/>
  <c r="E40" i="1"/>
  <c r="E42" i="1"/>
  <c r="G42" i="1" s="1"/>
  <c r="E43" i="1"/>
  <c r="G43" i="1" s="1"/>
  <c r="E44" i="1"/>
  <c r="G44" i="1" s="1"/>
  <c r="E16" i="1"/>
  <c r="E14" i="1"/>
  <c r="D15" i="1"/>
  <c r="D13" i="1"/>
  <c r="E15" i="1" l="1"/>
  <c r="G16" i="1"/>
  <c r="G15" i="1" s="1"/>
  <c r="G17" i="1"/>
  <c r="G12" i="1" s="1"/>
  <c r="E13" i="1"/>
  <c r="E35" i="1"/>
  <c r="G36" i="1"/>
  <c r="G35" i="1" s="1"/>
  <c r="G41" i="1"/>
  <c r="E33" i="1"/>
  <c r="G34" i="1"/>
  <c r="G33" i="1" s="1"/>
  <c r="E39" i="1"/>
  <c r="E38" i="1" s="1"/>
  <c r="G40" i="1"/>
  <c r="G39" i="1" s="1"/>
  <c r="G38" i="1" s="1"/>
  <c r="E31" i="1"/>
  <c r="G32" i="1"/>
  <c r="G31" i="1" s="1"/>
  <c r="G28" i="1"/>
  <c r="G27" i="1" s="1"/>
  <c r="D38" i="1"/>
  <c r="E17" i="1"/>
  <c r="E41" i="1"/>
  <c r="E28" i="1"/>
  <c r="E27" i="1" s="1"/>
  <c r="D27" i="1"/>
  <c r="D26" i="1" s="1"/>
  <c r="E22" i="1"/>
  <c r="D11" i="1"/>
  <c r="E96" i="1"/>
  <c r="D92" i="1"/>
  <c r="E85" i="1"/>
  <c r="G85" i="1" s="1"/>
  <c r="E86" i="1"/>
  <c r="G86" i="1" s="1"/>
  <c r="E87" i="1"/>
  <c r="G87" i="1" s="1"/>
  <c r="E88" i="1"/>
  <c r="G88" i="1" s="1"/>
  <c r="E89" i="1"/>
  <c r="G89" i="1" s="1"/>
  <c r="E90" i="1"/>
  <c r="G90" i="1" s="1"/>
  <c r="E91" i="1"/>
  <c r="G91" i="1" s="1"/>
  <c r="E84" i="1"/>
  <c r="G84" i="1" s="1"/>
  <c r="E73" i="1"/>
  <c r="G73" i="1" s="1"/>
  <c r="E74" i="1"/>
  <c r="G74" i="1" s="1"/>
  <c r="E75" i="1"/>
  <c r="G75" i="1" s="1"/>
  <c r="E76" i="1"/>
  <c r="G76" i="1" s="1"/>
  <c r="E77" i="1"/>
  <c r="G77" i="1" s="1"/>
  <c r="E78" i="1"/>
  <c r="G78" i="1" s="1"/>
  <c r="E79" i="1"/>
  <c r="G79" i="1" s="1"/>
  <c r="E80" i="1"/>
  <c r="G80" i="1" s="1"/>
  <c r="E81" i="1"/>
  <c r="G81" i="1" s="1"/>
  <c r="E82" i="1"/>
  <c r="G82" i="1" s="1"/>
  <c r="E83" i="1"/>
  <c r="G83" i="1" s="1"/>
  <c r="E72" i="1"/>
  <c r="G72" i="1" s="1"/>
  <c r="E69" i="1"/>
  <c r="G69" i="1" s="1"/>
  <c r="E68" i="1"/>
  <c r="G68" i="1" s="1"/>
  <c r="D71" i="1"/>
  <c r="D70" i="1" s="1"/>
  <c r="D67" i="1" s="1"/>
  <c r="E54" i="1"/>
  <c r="G54" i="1" s="1"/>
  <c r="E55" i="1"/>
  <c r="G55" i="1" s="1"/>
  <c r="E56" i="1"/>
  <c r="G56" i="1" s="1"/>
  <c r="E57" i="1"/>
  <c r="G57" i="1" s="1"/>
  <c r="E58" i="1"/>
  <c r="G58" i="1" s="1"/>
  <c r="E59" i="1"/>
  <c r="G59" i="1" s="1"/>
  <c r="E60" i="1"/>
  <c r="G60" i="1" s="1"/>
  <c r="E61" i="1"/>
  <c r="G61" i="1" s="1"/>
  <c r="E63" i="1"/>
  <c r="G63" i="1" s="1"/>
  <c r="E64" i="1"/>
  <c r="G64" i="1" s="1"/>
  <c r="E65" i="1"/>
  <c r="G65" i="1" s="1"/>
  <c r="E66" i="1"/>
  <c r="G66" i="1" s="1"/>
  <c r="E53" i="1"/>
  <c r="G53" i="1" s="1"/>
  <c r="E49" i="1"/>
  <c r="D52" i="1"/>
  <c r="D50" i="1" s="1"/>
  <c r="D48" i="1"/>
  <c r="D12" i="1"/>
  <c r="G96" i="1" l="1"/>
  <c r="E92" i="1"/>
  <c r="E48" i="1"/>
  <c r="G49" i="1"/>
  <c r="G48" i="1" s="1"/>
  <c r="G71" i="1"/>
  <c r="G52" i="1"/>
  <c r="G50" i="1" s="1"/>
  <c r="G26" i="1"/>
  <c r="G11" i="1" s="1"/>
  <c r="G70" i="1"/>
  <c r="G67" i="1" s="1"/>
  <c r="E12" i="1"/>
  <c r="E71" i="1"/>
  <c r="E70" i="1" s="1"/>
  <c r="E67" i="1" s="1"/>
  <c r="E52" i="1"/>
  <c r="E50" i="1" s="1"/>
  <c r="E26" i="1"/>
  <c r="D47" i="1"/>
  <c r="D46" i="1" s="1"/>
  <c r="D101" i="1" s="1"/>
  <c r="C71" i="1"/>
  <c r="C70" i="1" s="1"/>
  <c r="C67" i="1" s="1"/>
  <c r="C52" i="1"/>
  <c r="C50" i="1" s="1"/>
  <c r="G47" i="1" l="1"/>
  <c r="G46" i="1" s="1"/>
  <c r="G101" i="1" s="1"/>
  <c r="E11" i="1"/>
  <c r="E47" i="1"/>
  <c r="E46" i="1" s="1"/>
  <c r="E101" i="1"/>
  <c r="C17" i="1"/>
  <c r="C41" i="1" l="1"/>
  <c r="C39" i="1"/>
  <c r="C35" i="1"/>
  <c r="C33" i="1"/>
  <c r="C31" i="1"/>
  <c r="C28" i="1"/>
  <c r="C22" i="1"/>
  <c r="C15" i="1"/>
  <c r="C13" i="1"/>
  <c r="C38" i="1" l="1"/>
  <c r="C12" i="1"/>
  <c r="C27" i="1"/>
  <c r="C11" i="1" l="1"/>
  <c r="C26" i="1"/>
  <c r="C98" i="1" l="1"/>
  <c r="C92" i="1"/>
  <c r="C48" i="1"/>
  <c r="C47" i="1" l="1"/>
  <c r="C46" i="1" s="1"/>
  <c r="C101" i="1" l="1"/>
</calcChain>
</file>

<file path=xl/sharedStrings.xml><?xml version="1.0" encoding="utf-8"?>
<sst xmlns="http://schemas.openxmlformats.org/spreadsheetml/2006/main" count="172" uniqueCount="171">
  <si>
    <t>тыс. рублей</t>
  </si>
  <si>
    <t>Код дохода</t>
  </si>
  <si>
    <t>Наименование платежей</t>
  </si>
  <si>
    <t>НАЛОГОВЫЕ И НЕНАЛОГОВЫЕ ДОХОДЫ</t>
  </si>
  <si>
    <t>НАЛОГОВЫЕ ДОХОДЫ</t>
  </si>
  <si>
    <t>00010100000000000000</t>
  </si>
  <si>
    <t>НАЛОГИ НА ПРИБЫЛЬ, ДОХОДЫ</t>
  </si>
  <si>
    <t>00010102000000000000</t>
  </si>
  <si>
    <t>Налог на доходы физических лиц</t>
  </si>
  <si>
    <t xml:space="preserve"> 00010300000000000000</t>
  </si>
  <si>
    <t>НАЛОГИ НА ТОВАРЫ (РАБОТЫ, УСЛУГИ), РЕАЛИЗУЕМЫЕ НА ТЕРРИТОРИИ РОССИЙСКОЙ ФЕДЕРАЦИИ</t>
  </si>
  <si>
    <t xml:space="preserve"> 00010302000010000110</t>
  </si>
  <si>
    <t>Акцизы по подакцизным товарам (продукции), производимым на территории Российской Федерации</t>
  </si>
  <si>
    <t>00010500000000000000</t>
  </si>
  <si>
    <t>НАЛОГИ НА СОВОКУПНЫЙ ДОХОД</t>
  </si>
  <si>
    <t>00010502000000000000</t>
  </si>
  <si>
    <t>Единый налог на вмененный доход для отдельных видов деятельности</t>
  </si>
  <si>
    <t>00010503000000000000</t>
  </si>
  <si>
    <t>Единый сельскохозяйственный налог</t>
  </si>
  <si>
    <t xml:space="preserve"> 00010504000000000000</t>
  </si>
  <si>
    <t>Налог, взимаемый в связи с применением патентной системы налогообложения</t>
  </si>
  <si>
    <t>00010600000000000000</t>
  </si>
  <si>
    <t>НАЛОГИ НА ИМУЩЕСТВО</t>
  </si>
  <si>
    <t>00010601000000000000</t>
  </si>
  <si>
    <t>Налог на имущество физических лиц</t>
  </si>
  <si>
    <t>00010606000000000000</t>
  </si>
  <si>
    <t>Земельный налог</t>
  </si>
  <si>
    <t>00010800000000000000</t>
  </si>
  <si>
    <t>ГОСУДАРСТВЕННАЯ ПОШЛИНА</t>
  </si>
  <si>
    <t>НЕНАЛОГОВЫЕ ДОХОДЫ</t>
  </si>
  <si>
    <t>00011100000000000000</t>
  </si>
  <si>
    <t>ДОХОДЫ ОТ ИСПОЛЬЗОВАНИЯ ИМУЩЕСТВА, НАХОДЯЩЕГОСЯ В ГОСУДАРСТВЕННОЙ И МУНИЦИПАЛЬНОЙ СОБСТВЕННОСТИ</t>
  </si>
  <si>
    <t>00011105000000000000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</si>
  <si>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</si>
  <si>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00011105012040000120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</si>
  <si>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</si>
  <si>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00011105024040000120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</si>
  <si>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</si>
  <si>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00011107000000000000</t>
  </si>
  <si>
    <t>Платежи от государственных и муниципальных унитарных предприятий</t>
  </si>
  <si>
    <t>00011107014040000120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</si>
  <si>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</si>
  <si>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00011109000000000000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</si>
  <si>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</si>
  <si>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00011109044040000120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</si>
  <si>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</si>
  <si>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00011200000000000000</t>
  </si>
  <si>
    <t>ПЛАТЕЖИ ПРИ ПОЛЬЗОВАНИИ ПРИРОДНЫМИ РЕСУРСАМИ</t>
  </si>
  <si>
    <t>00011201000000000000</t>
  </si>
  <si>
    <t>Плата за негативное воздействие на окружающую среду</t>
  </si>
  <si>
    <t>00011300000000000000</t>
  </si>
  <si>
    <t>ДОХОДЫ ОТ ОКАЗАНИЯ ПЛАТНЫХ УСЛУГ (РАБОТ) И КОМПЕНСАЦИИ ЗАТРАТ ГОСУДАРСТВА</t>
  </si>
  <si>
    <t>00011400000000000000</t>
  </si>
  <si>
    <t>ДОХОДЫ ОТ ПРОДАЖИ МАТЕРИАЛЬНЫХ И НЕМАТЕРИАЛЬНЫХ АКТИВОВ</t>
  </si>
  <si>
    <t>00011402000000000000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</si>
  <si>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</si>
  <si>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00011402043040000410</t>
  </si>
  <si>
    <t>Доходы от реализации иного имущества, находящегося в собственности городских округов ( за исключением имущества в муниципальных бюджетных и автономных учреждений, а также имущества муниципальных унитарных предприятий, в т.ч. казенных), в части реализации основных средств по указанному имуществу</t>
  </si>
  <si>
    <t>00011406000000000000</t>
  </si>
  <si>
    <t>Доходы от продажи земельных участков, находящихся в в государственной и муниципальной собственности (за исключением земельных участков автономных учреждений, а также земельных участков государственных и муниципальных предприятий, в том числе казенных)</t>
  </si>
  <si>
    <t>00011406012040000430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</si>
  <si>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</si>
  <si>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00011406024040000400</t>
  </si>
  <si>
    <t>Доходы от продажи земельных участков, нахоящихся в муниципальногй собственности</t>
  </si>
  <si>
    <t>00011600000000000000</t>
  </si>
  <si>
    <t>ШТРАФЫ, САНКЦИИ, ВОЗМЕЩЕНИЕ УЩЕРБА</t>
  </si>
  <si>
    <t>2021 год</t>
  </si>
  <si>
    <t xml:space="preserve">                                                                                         Приложение № 3</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</si>
  <si>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</si>
  <si>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</si>
  <si>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</si>
  <si>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Субсидии бюджетам  муниципальных образований</t>
  </si>
  <si>
    <t xml:space="preserve"> 2 02 20041 04 0000 150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</si>
  <si>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</si>
  <si>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Прочие субсидии </t>
  </si>
  <si>
    <t>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t>
  </si>
  <si>
    <t>Субсидии на реализацию мероприятий, направленных на развитие автомобильного транспорта</t>
  </si>
  <si>
    <t>Субсидии на капитальный ремонт и ремонт автомобильных дорог общего пользования населенных пунктов за счет средств Дорожного фонда Республики Тыва</t>
  </si>
  <si>
    <t>Субсидии на реализацию мероприятий в рамках государственной программы Республики Тыва "Реализация государственной национальной политики Российской Федерации в Республике Тыва на 2018-2020 годы" на 2019 годы</t>
  </si>
  <si>
    <t>Субвенции бюджетам  муниципальных образований</t>
  </si>
  <si>
    <t>Субвенции на реализацию Закона РТ «О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муниицпальных общеобразовательных организациях, обеспчение дополнительного образования детей в муниципальных обрщеобразовательных организациях»  в том числе:</t>
  </si>
  <si>
    <t>ИНЫЕ МЕЖБЮДЖЕТНЫЕ ТРАНСФЕРТЫ</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</si>
  <si>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</si>
  <si>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ВОЗВРАТ ОСТАТКОВ СУБСИДИЙ, СУБВЕНЦИЙ И ИНЫХ МЕЖБЮДЖЕТНЫХ СРЕДСТВ, ИМЕЮЩИХ ЦЕЛЕВОЕ НАЗНАЧЕНИЕ ПРОШЛЫХ ЛЕТ</t>
  </si>
  <si>
    <t>2 19 35250 04 0000 150</t>
  </si>
  <si>
    <t>Возврат остатков субвенций на оплату жилищно-коммунальных услуг отдельным категориям граждан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</si>
  <si>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</si>
  <si>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Всего</t>
  </si>
  <si>
    <t>Субвенции бюджетам городских округов на выполнение передаваемых полномочий субъектов Российской Федерации</t>
  </si>
  <si>
    <t>000 2 02 0000 00 00000 000</t>
  </si>
  <si>
    <t>000 2 02 00000 00 0000 000</t>
  </si>
  <si>
    <t xml:space="preserve"> 000 2 02 20000 00 0000 000</t>
  </si>
  <si>
    <t>000 2 02 29999 04 0000 150</t>
  </si>
  <si>
    <t>000 2 02 25497 04 0000 150</t>
  </si>
  <si>
    <t>000 2 02 30013 04 0000 150</t>
  </si>
  <si>
    <t>000  2 02 30022 04 0000 150</t>
  </si>
  <si>
    <t>000 2 02 30024 04 0000 150</t>
  </si>
  <si>
    <t xml:space="preserve"> 000 2 02 35120 04 0000 150</t>
  </si>
  <si>
    <t>000 2 02 35250 04 0000 150</t>
  </si>
  <si>
    <t>000 2 02 35380 04 0000 150</t>
  </si>
  <si>
    <t>000 2 02 35573 04 0000 150</t>
  </si>
  <si>
    <t>000 2 02 35462 04 0000 150</t>
  </si>
  <si>
    <t>000 2 02 45393 04 0000 150</t>
  </si>
  <si>
    <t>000 2 02 300000 00 0000 000</t>
  </si>
  <si>
    <t>000 2 02 15004 00 0000 150</t>
  </si>
  <si>
    <t xml:space="preserve"> 000 2 02 10000 00 0000 000</t>
  </si>
  <si>
    <t>ДОХОДЫ БЮДЖЕТА ГОРОДСКОГО ОКРУГА "ГОРОД КЫЗЫЛ РЕСПУБЛИКИ ТЫВА" НА 2021 ГОД</t>
  </si>
  <si>
    <t>Упрошенная система налогооблажения</t>
  </si>
  <si>
    <t>00010501000000000000</t>
  </si>
  <si>
    <t>000 2 02 20041 04 0000 150</t>
  </si>
  <si>
    <t>000 2 02 25555 04 0000 150</t>
  </si>
  <si>
    <t>000 2 02 25299 04 0000 150</t>
  </si>
  <si>
    <t>000 2 02 25516 04 0000 150</t>
  </si>
  <si>
    <t>000 2 02 25255 04 0000 150</t>
  </si>
  <si>
    <t>000 2 02 49999 04 0000 150</t>
  </si>
  <si>
    <t>000 2 02 35302 04 0000 150</t>
  </si>
  <si>
    <t>000 2 02 35084 04 0000 150</t>
  </si>
  <si>
    <t>000 2 02 35469 04 0000 150</t>
  </si>
  <si>
    <t xml:space="preserve">                                                                                         «О бюджете городского округа «Город Кызыл Республики Тыва»</t>
  </si>
  <si>
    <t xml:space="preserve">                                                                                          на 2021 год и на плановый период 2022 и 2023 годов»</t>
  </si>
  <si>
    <t>изменения +/-</t>
  </si>
  <si>
    <t>000 1 00 0000 00 00000 000</t>
  </si>
  <si>
    <t>Дотации бюджетам городских округов на поддержку мер по обеспечению сбалансированности бюджетов</t>
  </si>
  <si>
    <t xml:space="preserve">Субсидии на возмещение убытков, связанных с применением государственных регулируемых цен на электрическую энергию, тепловую энергию и водоснабжение, вырабатываемыми муниципальными организациями коммунального комплекса, понесенных в процессе выработки и (или) транспортировки энергоресурсов и воды, в том числе вследствие проведения мероприятий в области энергосбережения и повышения энергетической эффективности, в рамках подпрограммы "Энергосбережение и повышение энергетической эффективности в Республике Тыва " </t>
  </si>
  <si>
    <t>Субсидии на корректировку генеральных планов муниципальных образований</t>
  </si>
  <si>
    <t xml:space="preserve">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</si>
  <si>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</si>
  <si>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Субсидии бюджетам городских округов на реализацию мероприятий по обеспечению жильем молодых семей</t>
  </si>
  <si>
    <t xml:space="preserve">Субсидии бюджетам городских округов на реализацию мероприятий по укреплению единства российской нации и этнокультурному развитию народов России </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</si>
  <si>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</si>
  <si>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Субсидии бюджетам городских округов на реализацию программ формирования современной городской среды </t>
  </si>
  <si>
    <t xml:space="preserve">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 </t>
  </si>
  <si>
    <t>Субвенции бюджетам городских округов на предоставление гражданам субсидий на оплату жилого помещения и коммунальных услуг</t>
  </si>
  <si>
    <t xml:space="preserve">           общие образовательные учреждения </t>
  </si>
  <si>
    <t xml:space="preserve">               дошкольные образовательные учреждения</t>
  </si>
  <si>
    <t xml:space="preserve">Субвенции на реализацию Закона Республики Тыва "О мерах социальной поддержки ветеранов труда и тружеников тыла " </t>
  </si>
  <si>
    <t xml:space="preserve">Субвенции на реализацию полномочий по назначению и выплате ежемесячного пособия на ребенка </t>
  </si>
  <si>
    <t>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t>
  </si>
  <si>
    <t>Субвенции на реализацию Закона республики Тыва "О погребении и похоронном деле в Республике Тыва"</t>
  </si>
  <si>
    <t>Субвенции на осуществление переданных полномочий по образованию и организации деятельности комиссий по делам несовершеннолетних</t>
  </si>
  <si>
    <t>Субвенции на осуществление государственных полномочий по созданию, организации и обеспечению деятельности административных комиссий</t>
  </si>
  <si>
    <t>Субвенции на реализацию полномочий по назначению и выплате компенсации части родительской платы за содержание ребенка в государственных, муниципальных образовательных организациях, реализующих основную общеобразовательную программу дошкольного образования</t>
  </si>
  <si>
    <t>Субвенции на обеспечение равной доступности услуг общественного транспорта для отдельных категорий граждан</t>
  </si>
  <si>
    <t>Субвенции на организацию отдыха и оздоровления детей</t>
  </si>
  <si>
    <t>Субвенции на осуществление переданных полномочий по организации мероприятий при осуществлении деятельности по обращению с животными без владельцев</t>
  </si>
  <si>
    <t>Субвенции бюджетам городских округов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</si>
  <si>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</si>
  <si>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городских округов на оплату жилищно-коммунальных услуг отдельным категориям граждан </t>
  </si>
  <si>
    <t xml:space="preserve">Субвенции бюджетам городских округов на осуществление ежемесячных выплат на детей в возрасте от трех до семи лет включительно </t>
  </si>
  <si>
    <t>Субвенции бюджетам городских округов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</si>
  <si>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городских округов на проведение Всероссийской переписи населения 2020 года</t>
  </si>
  <si>
    <t>Субвенции бюджетам городских округов на выполнение полномочий Российской Федерации по осуществлению ежемесячной выплаты в связи с рождением (усыновлением) первого ребенка</t>
  </si>
  <si>
    <t xml:space="preserve">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 </t>
  </si>
  <si>
    <t>Межбюджетные трансферты на реализацию мероприятий в рамках государственной программы республики Тыва "Реализация государственной национальной политики Российской Федерации в Республике Тыва"</t>
  </si>
  <si>
    <t>000 2 19 00000 00 0000 000</t>
  </si>
  <si>
    <t>000 2 19 00000 04 0000 150</t>
  </si>
  <si>
    <t>000 2 02 45303 04 0000 150</t>
  </si>
  <si>
    <t xml:space="preserve">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</si>
  <si>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000 2 02 25304 04 0000 150</t>
  </si>
  <si>
    <t xml:space="preserve">Субсидии на организацию бесплатного горячего питания обучающихся, получающих начальное образование в государственных и муниципальных образовательных организациях </t>
  </si>
  <si>
    <t>Сумма на 2021 год с изменениями</t>
  </si>
  <si>
    <t>в тыс. рублях</t>
  </si>
  <si>
    <t>О внесении изменений в решение Хурала представителей г. Кызыла</t>
  </si>
  <si>
    <t>от 23 декабря 2020 года №124</t>
  </si>
  <si>
    <r>
      <t xml:space="preserve">                                                                                  к проекту Решения Хурала представителей г. Кызыла от "__" ______ 2021 года № </t>
    </r>
    <r>
      <rPr>
        <u/>
        <sz val="10"/>
        <color theme="1"/>
        <rFont val="Times New Roman"/>
        <family val="1"/>
        <charset val="204"/>
      </rPr>
      <t xml:space="preserve">       </t>
    </r>
  </si>
  <si>
    <t xml:space="preserve">Сумма на 2021 год </t>
  </si>
  <si>
    <t>изменения (+/-)</t>
  </si>
  <si>
    <t>000 2 02 25519 04 0000 150</t>
  </si>
  <si>
    <t xml:space="preserve">Субсидии на реализацию мероприятий по государственной поддержке отрасли культуры </t>
  </si>
  <si>
    <t xml:space="preserve">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учреждений РТ </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</si>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</sst>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000"/>
    <numFmt numFmtId="166" formatCode="#,##0.00_ ;[Red]\-#,##0.00\ "/>
    <numFmt numFmtId="167" formatCode="#,##0.0_ ;[Red]\-#,##0.0\ "/>
    <numFmt numFmtId="168" formatCode="#,##0.00000_ ;[Red]\-#,##0.00000\ "/>
    <numFmt numFmtId="169" formatCode="0.00000"/>
  </numFmts>
  <fonts count="19"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sz val="11"/>
      <name val="Times New Roman"/>
      <family val="1"/>
      <charset val="204"/>
    </font>
    <font>
      <b/>
      <sz val="10"/>
      <name val="Times New Roman"/>
      <family val="1"/>
      <charset val="204"/>
    </font>
    <font>
      <sz val="12"/>
      <color indexed="8"/>
      <name val="Times New Roman"/>
      <family val="1"/>
      <charset val="204"/>
    </font>
    <font>
      <sz val="10"/>
      <name val="Arial Cyr"/>
      <charset val="204"/>
    </font>
    <font>
      <i/>
      <sz val="12"/>
      <name val="Times New Roman"/>
      <family val="1"/>
      <charset val="204"/>
    </font>
    <font>
      <sz val="10"/>
      <color theme="1"/>
      <name val="Times New Roman"/>
      <family val="1"/>
      <charset val="204"/>
    </font>
    <font>
      <i/>
      <sz val="10"/>
      <name val="Times New Roman"/>
      <family val="1"/>
      <charset val="204"/>
    </font>
    <font>
      <sz val="10"/>
      <color rgb="FF000000"/>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u/>
      <sz val="10"/>
      <color theme="1"/>
      <name val="Times New Roman"/>
      <family val="1"/>
      <charset val="204"/>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s>
  <cellStyleXfs count="11">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9" fontId="1" fillId="0" borderId="0" applyFont="0" applyFill="0" applyBorder="0" applyAlignment="0" applyProtection="0"/>
  </cellStyleXfs>
  <cellXfs count="113">
    <xf numFmtId="0" fontId="0" fillId="0" borderId="0" xfId="0"/>
    <xf numFmtId="0" fontId="3" fillId="0" borderId="0" xfId="1" applyFont="1" applyAlignment="1">
      <alignment horizontal="center" vertical="center"/>
    </xf>
    <xf numFmtId="0" fontId="3" fillId="0" borderId="0" xfId="1" applyFont="1"/>
    <xf numFmtId="0" fontId="3" fillId="0" borderId="0" xfId="1" applyFont="1" applyAlignment="1" applyProtection="1">
      <alignment horizontal="center" vertical="center"/>
      <protection hidden="1"/>
    </xf>
    <xf numFmtId="0" fontId="6" fillId="0" borderId="0" xfId="1" applyFont="1" applyProtection="1">
      <protection hidden="1"/>
    </xf>
    <xf numFmtId="0" fontId="7" fillId="0" borderId="0" xfId="1" applyFont="1" applyAlignment="1">
      <alignment horizontal="right"/>
    </xf>
    <xf numFmtId="0" fontId="5" fillId="0" borderId="1" xfId="1" applyNumberFormat="1" applyFont="1" applyFill="1" applyBorder="1" applyAlignment="1" applyProtection="1">
      <alignment horizontal="center" vertical="center" wrapText="1"/>
      <protection hidden="1"/>
    </xf>
    <xf numFmtId="49" fontId="8" fillId="0" borderId="1" xfId="1" applyNumberFormat="1" applyFont="1" applyFill="1" applyBorder="1" applyAlignment="1" applyProtection="1">
      <alignment horizontal="center" vertical="center"/>
      <protection hidden="1"/>
    </xf>
    <xf numFmtId="0" fontId="5" fillId="0" borderId="2" xfId="1" applyNumberFormat="1" applyFont="1" applyFill="1" applyBorder="1" applyAlignment="1" applyProtection="1">
      <alignment wrapText="1"/>
      <protection hidden="1"/>
    </xf>
    <xf numFmtId="49" fontId="8" fillId="2" borderId="1" xfId="1" applyNumberFormat="1" applyFont="1" applyFill="1" applyBorder="1" applyAlignment="1" applyProtection="1">
      <alignment horizontal="center" vertical="center"/>
      <protection hidden="1"/>
    </xf>
    <xf numFmtId="0" fontId="5" fillId="2" borderId="2" xfId="1" applyNumberFormat="1" applyFont="1" applyFill="1" applyBorder="1" applyAlignment="1" applyProtection="1">
      <alignment wrapText="1"/>
      <protection hidden="1"/>
    </xf>
    <xf numFmtId="49" fontId="3" fillId="0" borderId="1" xfId="1" applyNumberFormat="1" applyFont="1" applyFill="1" applyBorder="1" applyAlignment="1" applyProtection="1">
      <alignment horizontal="center" vertical="center"/>
      <protection hidden="1"/>
    </xf>
    <xf numFmtId="0" fontId="6" fillId="0" borderId="2" xfId="1" applyNumberFormat="1" applyFont="1" applyFill="1" applyBorder="1" applyAlignment="1" applyProtection="1">
      <alignment wrapText="1"/>
      <protection hidden="1"/>
    </xf>
    <xf numFmtId="0" fontId="9" fillId="0" borderId="2" xfId="0" applyFont="1" applyFill="1" applyBorder="1" applyAlignment="1">
      <alignment wrapText="1"/>
    </xf>
    <xf numFmtId="0" fontId="5" fillId="0" borderId="2" xfId="1" applyNumberFormat="1" applyFont="1" applyFill="1" applyBorder="1" applyAlignment="1" applyProtection="1">
      <alignment vertical="center" wrapText="1"/>
      <protection hidden="1"/>
    </xf>
    <xf numFmtId="49" fontId="8" fillId="0" borderId="1" xfId="1" applyNumberFormat="1" applyFont="1" applyFill="1" applyBorder="1" applyAlignment="1" applyProtection="1">
      <alignment horizontal="center"/>
      <protection hidden="1"/>
    </xf>
    <xf numFmtId="0" fontId="6" fillId="0" borderId="2" xfId="1" applyNumberFormat="1" applyFont="1" applyFill="1" applyBorder="1" applyAlignment="1" applyProtection="1">
      <alignment vertical="center" wrapText="1"/>
      <protection hidden="1"/>
    </xf>
    <xf numFmtId="49" fontId="8" fillId="3" borderId="1" xfId="1" applyNumberFormat="1" applyFont="1" applyFill="1" applyBorder="1" applyAlignment="1" applyProtection="1">
      <alignment horizontal="center" vertical="center"/>
      <protection hidden="1"/>
    </xf>
    <xf numFmtId="0" fontId="5" fillId="3" borderId="1" xfId="1" applyNumberFormat="1" applyFont="1" applyFill="1" applyBorder="1" applyAlignment="1" applyProtection="1">
      <alignment wrapText="1"/>
      <protection hidden="1"/>
    </xf>
    <xf numFmtId="0" fontId="5" fillId="0" borderId="1" xfId="1" applyNumberFormat="1" applyFont="1" applyFill="1" applyBorder="1" applyAlignment="1" applyProtection="1">
      <alignment wrapText="1"/>
      <protection hidden="1"/>
    </xf>
    <xf numFmtId="0" fontId="6" fillId="0" borderId="1" xfId="1" applyNumberFormat="1" applyFont="1" applyFill="1" applyBorder="1" applyAlignment="1" applyProtection="1">
      <alignment wrapText="1"/>
      <protection hidden="1"/>
    </xf>
    <xf numFmtId="0" fontId="6" fillId="0" borderId="1" xfId="1" applyNumberFormat="1" applyFont="1" applyFill="1" applyBorder="1" applyAlignment="1" applyProtection="1">
      <alignment vertical="top" wrapText="1"/>
      <protection hidden="1"/>
    </xf>
    <xf numFmtId="0" fontId="11" fillId="0" borderId="1" xfId="1" applyNumberFormat="1" applyFont="1" applyFill="1" applyBorder="1" applyAlignment="1" applyProtection="1">
      <alignment wrapText="1"/>
      <protection hidden="1"/>
    </xf>
    <xf numFmtId="0" fontId="11" fillId="0" borderId="1" xfId="0" applyFont="1" applyBorder="1" applyAlignment="1">
      <alignment horizontal="justify" vertical="top" wrapText="1"/>
    </xf>
    <xf numFmtId="0" fontId="6" fillId="0" borderId="1" xfId="0" applyFont="1" applyBorder="1" applyAlignment="1">
      <alignment horizontal="justify" vertical="top" wrapText="1"/>
    </xf>
    <xf numFmtId="0" fontId="12" fillId="0" borderId="0" xfId="0" applyFont="1" applyAlignment="1">
      <alignment horizontal="center" vertical="center" wrapText="1"/>
    </xf>
    <xf numFmtId="0" fontId="4" fillId="0" borderId="1" xfId="0" applyFont="1" applyBorder="1" applyAlignment="1">
      <alignment horizontal="justify" vertical="top" wrapText="1"/>
    </xf>
    <xf numFmtId="0" fontId="3" fillId="0" borderId="1" xfId="0" applyFont="1" applyBorder="1" applyAlignment="1">
      <alignment horizontal="center" vertical="center" wrapText="1"/>
    </xf>
    <xf numFmtId="0" fontId="6" fillId="0" borderId="1" xfId="1" applyNumberFormat="1" applyFont="1" applyFill="1" applyBorder="1" applyAlignment="1" applyProtection="1">
      <alignment horizontal="left" vertical="center" wrapText="1"/>
      <protection hidden="1"/>
    </xf>
    <xf numFmtId="49" fontId="13" fillId="0" borderId="1" xfId="1" applyNumberFormat="1" applyFont="1" applyFill="1" applyBorder="1" applyAlignment="1" applyProtection="1">
      <alignment horizontal="center" vertical="center"/>
      <protection hidden="1"/>
    </xf>
    <xf numFmtId="0" fontId="11" fillId="0" borderId="1" xfId="0" applyFont="1" applyBorder="1" applyAlignment="1">
      <alignment vertical="center" wrapText="1"/>
    </xf>
    <xf numFmtId="0" fontId="11" fillId="0" borderId="1" xfId="0" applyFont="1" applyBorder="1" applyAlignment="1">
      <alignment horizontal="left" vertical="top" wrapText="1" indent="2"/>
    </xf>
    <xf numFmtId="0" fontId="11" fillId="0" borderId="1" xfId="0" applyFont="1" applyBorder="1" applyAlignment="1">
      <alignment vertical="top" wrapText="1"/>
    </xf>
    <xf numFmtId="0" fontId="3" fillId="0" borderId="1" xfId="1" applyFont="1" applyBorder="1" applyAlignment="1">
      <alignment horizontal="center" vertical="center"/>
    </xf>
    <xf numFmtId="0" fontId="5" fillId="0" borderId="1" xfId="1" applyFont="1" applyBorder="1" applyAlignment="1">
      <alignment wrapText="1"/>
    </xf>
    <xf numFmtId="0" fontId="6" fillId="0" borderId="3" xfId="1" applyFont="1" applyBorder="1" applyAlignment="1">
      <alignment wrapText="1"/>
    </xf>
    <xf numFmtId="0" fontId="14" fillId="0" borderId="1" xfId="0" applyFont="1" applyBorder="1" applyAlignment="1">
      <alignment horizontal="center" vertical="center"/>
    </xf>
    <xf numFmtId="0" fontId="5" fillId="0" borderId="3" xfId="1" applyNumberFormat="1" applyFont="1" applyFill="1" applyBorder="1" applyAlignment="1" applyProtection="1">
      <alignment horizontal="left" vertical="top" wrapText="1"/>
      <protection hidden="1"/>
    </xf>
    <xf numFmtId="0" fontId="3" fillId="0" borderId="0" xfId="0" applyFont="1" applyAlignment="1">
      <alignment horizontal="center" vertical="center"/>
    </xf>
    <xf numFmtId="0" fontId="6" fillId="0" borderId="1" xfId="0" applyFont="1" applyBorder="1" applyAlignment="1">
      <alignment wrapText="1"/>
    </xf>
    <xf numFmtId="0" fontId="17" fillId="0" borderId="1" xfId="0" applyFont="1" applyBorder="1" applyAlignment="1">
      <alignment vertical="top" wrapText="1"/>
    </xf>
    <xf numFmtId="0" fontId="5" fillId="0" borderId="1" xfId="1" applyFont="1" applyBorder="1" applyAlignment="1">
      <alignment horizontal="left" vertical="center"/>
    </xf>
    <xf numFmtId="0" fontId="6" fillId="0" borderId="1" xfId="1" applyFont="1" applyBorder="1" applyAlignment="1">
      <alignment vertical="center" wrapText="1"/>
    </xf>
    <xf numFmtId="0" fontId="11"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5" fillId="3" borderId="2" xfId="1" applyNumberFormat="1" applyFont="1" applyFill="1" applyBorder="1" applyAlignment="1" applyProtection="1">
      <alignment wrapText="1"/>
      <protection hidden="1"/>
    </xf>
    <xf numFmtId="0" fontId="4" fillId="4" borderId="0" xfId="0" applyFont="1" applyFill="1" applyAlignment="1">
      <alignment horizontal="right"/>
    </xf>
    <xf numFmtId="49" fontId="3" fillId="0" borderId="1"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164" fontId="5" fillId="3" borderId="2" xfId="1" applyNumberFormat="1" applyFont="1" applyFill="1" applyBorder="1" applyAlignment="1" applyProtection="1">
      <alignment horizontal="center" vertical="center"/>
      <protection hidden="1"/>
    </xf>
    <xf numFmtId="164" fontId="5" fillId="2" borderId="2" xfId="1" applyNumberFormat="1" applyFont="1" applyFill="1" applyBorder="1" applyAlignment="1" applyProtection="1">
      <alignment horizontal="center" vertical="center"/>
      <protection hidden="1"/>
    </xf>
    <xf numFmtId="164" fontId="5" fillId="0" borderId="2" xfId="1" applyNumberFormat="1" applyFont="1" applyFill="1" applyBorder="1" applyAlignment="1" applyProtection="1">
      <alignment horizontal="center" vertical="center"/>
      <protection hidden="1"/>
    </xf>
    <xf numFmtId="164" fontId="6" fillId="0" borderId="2" xfId="1" applyNumberFormat="1" applyFont="1" applyFill="1" applyBorder="1" applyAlignment="1" applyProtection="1">
      <alignment horizontal="center" vertical="center"/>
      <protection hidden="1"/>
    </xf>
    <xf numFmtId="164" fontId="6" fillId="4" borderId="2" xfId="1" applyNumberFormat="1" applyFont="1" applyFill="1" applyBorder="1" applyAlignment="1" applyProtection="1">
      <alignment horizontal="center" vertical="center"/>
      <protection hidden="1"/>
    </xf>
    <xf numFmtId="165" fontId="5" fillId="3" borderId="2" xfId="1" applyNumberFormat="1" applyFont="1" applyFill="1" applyBorder="1" applyAlignment="1" applyProtection="1">
      <alignment horizontal="center" vertical="center"/>
      <protection hidden="1"/>
    </xf>
    <xf numFmtId="165" fontId="5" fillId="0" borderId="2" xfId="1" applyNumberFormat="1" applyFont="1" applyFill="1" applyBorder="1" applyAlignment="1" applyProtection="1">
      <alignment horizontal="center" vertical="center"/>
      <protection hidden="1"/>
    </xf>
    <xf numFmtId="165" fontId="6" fillId="0" borderId="2" xfId="1" applyNumberFormat="1" applyFont="1" applyBorder="1" applyAlignment="1">
      <alignment horizontal="center" vertical="center"/>
    </xf>
    <xf numFmtId="165" fontId="6" fillId="0" borderId="2" xfId="1" applyNumberFormat="1" applyFont="1" applyFill="1" applyBorder="1" applyAlignment="1" applyProtection="1">
      <alignment horizontal="center" vertical="center"/>
      <protection hidden="1"/>
    </xf>
    <xf numFmtId="165" fontId="11" fillId="4" borderId="2" xfId="1" applyNumberFormat="1" applyFont="1" applyFill="1" applyBorder="1" applyAlignment="1">
      <alignment horizontal="center" vertical="center"/>
    </xf>
    <xf numFmtId="165" fontId="6" fillId="4" borderId="2" xfId="1" applyNumberFormat="1" applyFont="1" applyFill="1" applyBorder="1" applyAlignment="1">
      <alignment horizontal="center" vertical="center"/>
    </xf>
    <xf numFmtId="165" fontId="5" fillId="4" borderId="2" xfId="1" applyNumberFormat="1" applyFont="1" applyFill="1" applyBorder="1" applyAlignment="1" applyProtection="1">
      <alignment horizontal="center" vertical="center"/>
      <protection hidden="1"/>
    </xf>
    <xf numFmtId="165" fontId="6" fillId="4" borderId="2" xfId="1" applyNumberFormat="1" applyFont="1" applyFill="1" applyBorder="1" applyAlignment="1" applyProtection="1">
      <alignment horizontal="center" vertical="center"/>
      <protection hidden="1"/>
    </xf>
    <xf numFmtId="165" fontId="11" fillId="4" borderId="2" xfId="1" applyNumberFormat="1" applyFont="1" applyFill="1" applyBorder="1" applyAlignment="1" applyProtection="1">
      <alignment horizontal="center" vertical="center"/>
      <protection hidden="1"/>
    </xf>
    <xf numFmtId="165" fontId="5" fillId="4" borderId="2" xfId="1" applyNumberFormat="1" applyFont="1" applyFill="1" applyBorder="1" applyAlignment="1">
      <alignment horizontal="center" vertical="center"/>
    </xf>
    <xf numFmtId="165" fontId="5" fillId="0" borderId="2" xfId="1" applyNumberFormat="1" applyFont="1" applyBorder="1" applyAlignment="1">
      <alignment horizontal="center" vertical="center"/>
    </xf>
    <xf numFmtId="0" fontId="3" fillId="0" borderId="1" xfId="1" applyFont="1" applyBorder="1"/>
    <xf numFmtId="0" fontId="8" fillId="0" borderId="1" xfId="1" applyFont="1" applyBorder="1" applyAlignment="1">
      <alignment horizontal="center" vertical="center"/>
    </xf>
    <xf numFmtId="166" fontId="5" fillId="3" borderId="2" xfId="1" applyNumberFormat="1" applyFont="1" applyFill="1" applyBorder="1" applyAlignment="1" applyProtection="1">
      <alignment horizontal="center" vertical="center"/>
      <protection hidden="1"/>
    </xf>
    <xf numFmtId="166" fontId="5" fillId="0" borderId="2" xfId="1" applyNumberFormat="1" applyFont="1" applyFill="1" applyBorder="1" applyAlignment="1" applyProtection="1">
      <alignment horizontal="center" vertical="center"/>
      <protection hidden="1"/>
    </xf>
    <xf numFmtId="166" fontId="3" fillId="0" borderId="1" xfId="1" applyNumberFormat="1" applyFont="1" applyBorder="1" applyAlignment="1">
      <alignment horizontal="center" vertical="center"/>
    </xf>
    <xf numFmtId="166" fontId="6" fillId="0" borderId="2" xfId="1" applyNumberFormat="1" applyFont="1" applyFill="1" applyBorder="1" applyAlignment="1" applyProtection="1">
      <alignment horizontal="center" vertical="center"/>
      <protection hidden="1"/>
    </xf>
    <xf numFmtId="166" fontId="5" fillId="4" borderId="2" xfId="1" applyNumberFormat="1" applyFont="1" applyFill="1" applyBorder="1" applyAlignment="1" applyProtection="1">
      <alignment horizontal="center" vertical="center"/>
      <protection hidden="1"/>
    </xf>
    <xf numFmtId="166" fontId="6" fillId="4" borderId="2" xfId="1" applyNumberFormat="1" applyFont="1" applyFill="1" applyBorder="1" applyAlignment="1" applyProtection="1">
      <alignment horizontal="center" vertical="center"/>
      <protection hidden="1"/>
    </xf>
    <xf numFmtId="166" fontId="11" fillId="4" borderId="2" xfId="1" applyNumberFormat="1" applyFont="1" applyFill="1" applyBorder="1" applyAlignment="1" applyProtection="1">
      <alignment horizontal="center" vertical="center"/>
      <protection hidden="1"/>
    </xf>
    <xf numFmtId="166" fontId="5" fillId="4" borderId="2" xfId="1" applyNumberFormat="1" applyFont="1" applyFill="1" applyBorder="1" applyAlignment="1">
      <alignment horizontal="center" vertical="center"/>
    </xf>
    <xf numFmtId="166" fontId="5" fillId="0" borderId="2" xfId="1" applyNumberFormat="1" applyFont="1" applyBorder="1" applyAlignment="1">
      <alignment horizontal="center" vertical="center"/>
    </xf>
    <xf numFmtId="167" fontId="6" fillId="0" borderId="1" xfId="1" applyNumberFormat="1" applyFont="1" applyBorder="1" applyAlignment="1">
      <alignment horizontal="center" vertical="center"/>
    </xf>
    <xf numFmtId="0" fontId="6" fillId="0" borderId="1" xfId="1" applyFont="1" applyBorder="1" applyAlignment="1">
      <alignment vertical="center"/>
    </xf>
    <xf numFmtId="165" fontId="11" fillId="5" borderId="2" xfId="1" applyNumberFormat="1" applyFont="1" applyFill="1" applyBorder="1" applyAlignment="1">
      <alignment horizontal="center" vertical="center"/>
    </xf>
    <xf numFmtId="165" fontId="6" fillId="5" borderId="2" xfId="1" applyNumberFormat="1" applyFont="1" applyFill="1" applyBorder="1" applyAlignment="1">
      <alignment horizontal="center" vertical="center"/>
    </xf>
    <xf numFmtId="0" fontId="6" fillId="0" borderId="1" xfId="1" applyNumberFormat="1" applyFont="1" applyFill="1" applyBorder="1" applyAlignment="1" applyProtection="1">
      <alignment vertical="center" wrapText="1"/>
      <protection hidden="1"/>
    </xf>
    <xf numFmtId="168" fontId="15" fillId="0" borderId="2" xfId="1" applyNumberFormat="1" applyFont="1" applyBorder="1" applyAlignment="1">
      <alignment horizontal="center" vertical="center"/>
    </xf>
    <xf numFmtId="168" fontId="16" fillId="0" borderId="2" xfId="1" applyNumberFormat="1" applyFont="1" applyBorder="1" applyAlignment="1">
      <alignment horizontal="center" vertical="center"/>
    </xf>
    <xf numFmtId="168" fontId="3" fillId="0" borderId="1" xfId="1" applyNumberFormat="1" applyFont="1" applyBorder="1" applyAlignment="1">
      <alignment horizontal="center" vertical="center"/>
    </xf>
    <xf numFmtId="0" fontId="3" fillId="4" borderId="4" xfId="1" applyFont="1" applyFill="1" applyBorder="1" applyAlignment="1">
      <alignment horizontal="center" vertical="center"/>
    </xf>
    <xf numFmtId="0" fontId="6" fillId="4" borderId="3" xfId="1" applyFont="1" applyFill="1" applyBorder="1" applyAlignment="1">
      <alignment wrapText="1"/>
    </xf>
    <xf numFmtId="49" fontId="3" fillId="4" borderId="4" xfId="1" applyNumberFormat="1" applyFont="1" applyFill="1" applyBorder="1" applyAlignment="1" applyProtection="1">
      <alignment horizontal="center" vertical="center" wrapText="1"/>
      <protection hidden="1"/>
    </xf>
    <xf numFmtId="0" fontId="6" fillId="4" borderId="1" xfId="0" applyFont="1" applyFill="1" applyBorder="1" applyAlignment="1">
      <alignment horizontal="justify" vertical="center" wrapText="1"/>
    </xf>
    <xf numFmtId="4" fontId="6" fillId="0" borderId="1" xfId="1" applyNumberFormat="1" applyFont="1" applyBorder="1" applyAlignment="1">
      <alignment horizontal="center" vertical="center"/>
    </xf>
    <xf numFmtId="4" fontId="6" fillId="0" borderId="1" xfId="1" applyNumberFormat="1" applyFont="1" applyBorder="1" applyAlignment="1">
      <alignment vertical="center"/>
    </xf>
    <xf numFmtId="4" fontId="11" fillId="0" borderId="1" xfId="1" applyNumberFormat="1" applyFont="1" applyBorder="1" applyAlignment="1">
      <alignment horizontal="center" vertical="center"/>
    </xf>
    <xf numFmtId="0" fontId="8" fillId="0" borderId="1" xfId="1" applyFont="1" applyBorder="1" applyAlignment="1">
      <alignment horizontal="center" vertical="center" wrapText="1"/>
    </xf>
    <xf numFmtId="4" fontId="16" fillId="0" borderId="1" xfId="1" applyNumberFormat="1" applyFont="1" applyBorder="1" applyAlignment="1">
      <alignment horizontal="center" vertical="center"/>
    </xf>
    <xf numFmtId="164" fontId="5" fillId="3" borderId="1" xfId="1" applyNumberFormat="1" applyFont="1" applyFill="1" applyBorder="1" applyAlignment="1" applyProtection="1">
      <alignment horizontal="center" vertical="center"/>
      <protection hidden="1"/>
    </xf>
    <xf numFmtId="164" fontId="5" fillId="2" borderId="1" xfId="1" applyNumberFormat="1" applyFont="1" applyFill="1" applyBorder="1" applyAlignment="1" applyProtection="1">
      <alignment horizontal="center" vertical="center"/>
      <protection hidden="1"/>
    </xf>
    <xf numFmtId="164" fontId="5" fillId="0" borderId="1" xfId="1" applyNumberFormat="1" applyFont="1" applyFill="1" applyBorder="1" applyAlignment="1" applyProtection="1">
      <alignment horizontal="center" vertical="center"/>
      <protection hidden="1"/>
    </xf>
    <xf numFmtId="4" fontId="5" fillId="3" borderId="1" xfId="1" applyNumberFormat="1" applyFont="1" applyFill="1" applyBorder="1" applyAlignment="1" applyProtection="1">
      <alignment horizontal="center" vertical="center"/>
      <protection hidden="1"/>
    </xf>
    <xf numFmtId="4" fontId="5" fillId="0" borderId="1" xfId="1" applyNumberFormat="1" applyFont="1" applyFill="1" applyBorder="1" applyAlignment="1" applyProtection="1">
      <alignment horizontal="center" vertical="center"/>
      <protection hidden="1"/>
    </xf>
    <xf numFmtId="4" fontId="6" fillId="0" borderId="1" xfId="1" applyNumberFormat="1" applyFont="1" applyFill="1" applyBorder="1" applyAlignment="1" applyProtection="1">
      <alignment horizontal="center" vertical="center"/>
      <protection hidden="1"/>
    </xf>
    <xf numFmtId="4" fontId="5" fillId="4" borderId="1" xfId="1" applyNumberFormat="1" applyFont="1" applyFill="1" applyBorder="1" applyAlignment="1" applyProtection="1">
      <alignment horizontal="center" vertical="center"/>
      <protection hidden="1"/>
    </xf>
    <xf numFmtId="4" fontId="6" fillId="4" borderId="1" xfId="1" applyNumberFormat="1" applyFont="1" applyFill="1" applyBorder="1" applyAlignment="1" applyProtection="1">
      <alignment horizontal="center" vertical="center"/>
      <protection hidden="1"/>
    </xf>
    <xf numFmtId="4" fontId="11" fillId="4" borderId="1" xfId="1" applyNumberFormat="1" applyFont="1" applyFill="1" applyBorder="1" applyAlignment="1" applyProtection="1">
      <alignment horizontal="center" vertical="center"/>
      <protection hidden="1"/>
    </xf>
    <xf numFmtId="4" fontId="5" fillId="4" borderId="1" xfId="1" applyNumberFormat="1" applyFont="1" applyFill="1" applyBorder="1" applyAlignment="1">
      <alignment horizontal="center" vertical="center"/>
    </xf>
    <xf numFmtId="4" fontId="15" fillId="0" borderId="1" xfId="1" applyNumberFormat="1" applyFont="1" applyBorder="1" applyAlignment="1">
      <alignment horizontal="center" vertical="center"/>
    </xf>
    <xf numFmtId="4" fontId="5" fillId="0" borderId="1" xfId="1" applyNumberFormat="1" applyFont="1" applyBorder="1" applyAlignment="1">
      <alignment horizontal="center" vertical="center"/>
    </xf>
    <xf numFmtId="0" fontId="6" fillId="0" borderId="1" xfId="1" applyFont="1" applyBorder="1" applyAlignment="1">
      <alignment horizontal="center" vertical="center"/>
    </xf>
    <xf numFmtId="169" fontId="3" fillId="0" borderId="1" xfId="1" applyNumberFormat="1" applyFont="1" applyBorder="1" applyAlignment="1">
      <alignment horizontal="center" vertical="center"/>
    </xf>
    <xf numFmtId="0" fontId="6" fillId="0" borderId="3" xfId="1" applyFont="1" applyBorder="1" applyAlignment="1">
      <alignment vertical="center" wrapText="1"/>
    </xf>
    <xf numFmtId="165" fontId="5" fillId="0" borderId="1" xfId="1" applyNumberFormat="1" applyFont="1" applyBorder="1" applyAlignment="1">
      <alignment horizontal="center" vertical="center"/>
    </xf>
    <xf numFmtId="166" fontId="3" fillId="0" borderId="2" xfId="1" applyNumberFormat="1" applyFont="1" applyBorder="1" applyAlignment="1">
      <alignment horizontal="center" vertical="center"/>
    </xf>
    <xf numFmtId="0" fontId="3" fillId="0" borderId="5" xfId="1" applyFont="1" applyBorder="1" applyAlignment="1">
      <alignment horizontal="right"/>
    </xf>
    <xf numFmtId="0" fontId="12" fillId="4" borderId="0" xfId="0" applyFont="1" applyFill="1" applyAlignment="1">
      <alignment horizontal="right"/>
    </xf>
    <xf numFmtId="0" fontId="5" fillId="0" borderId="0" xfId="1" applyFont="1" applyAlignment="1" applyProtection="1">
      <alignment horizontal="center" vertical="center" wrapText="1"/>
      <protection hidden="1"/>
    </xf>
  </cellXfs>
  <cellStyles count="11">
    <cellStyle name="Обычный" xfId="0" builtinId="0"/>
    <cellStyle name="Обычный 2" xfId="1"/>
    <cellStyle name="Обычный 2 2" xfId="2"/>
    <cellStyle name="Обычный 2 3" xfId="3"/>
    <cellStyle name="Обычный 2 4" xfId="4"/>
    <cellStyle name="Обычный 2 5" xfId="5"/>
    <cellStyle name="Обычный 2 6" xfId="6"/>
    <cellStyle name="Обычный 2 7" xfId="7"/>
    <cellStyle name="Обычный 2 8" xfId="8"/>
    <cellStyle name="Обычный 3" xfId="9"/>
    <cellStyle name="Процентный 3 3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tabSelected="1" view="pageBreakPreview" zoomScale="90" zoomScaleNormal="90" zoomScaleSheetLayoutView="90" workbookViewId="0">
      <selection activeCell="J15" sqref="J15"/>
    </sheetView>
  </sheetViews>
  <sheetFormatPr defaultColWidth="9.140625" defaultRowHeight="12.75" x14ac:dyDescent="0.2"/>
  <cols>
    <col min="1" max="1" width="24.42578125" style="1" customWidth="1"/>
    <col min="2" max="2" width="87.140625" style="2" customWidth="1"/>
    <col min="3" max="3" width="17.28515625" style="2" hidden="1" customWidth="1"/>
    <col min="4" max="4" width="15.28515625" style="2" hidden="1" customWidth="1"/>
    <col min="5" max="5" width="18.140625" style="2" hidden="1" customWidth="1"/>
    <col min="6" max="6" width="15.5703125" style="2" hidden="1" customWidth="1"/>
    <col min="7" max="7" width="17.85546875" style="1" customWidth="1"/>
    <col min="8" max="184" width="9.140625" style="2" customWidth="1"/>
    <col min="185" max="16384" width="9.140625" style="2"/>
  </cols>
  <sheetData>
    <row r="1" spans="1:7" ht="15" customHeight="1" x14ac:dyDescent="0.2">
      <c r="B1" s="111" t="s">
        <v>67</v>
      </c>
      <c r="C1" s="111"/>
      <c r="D1" s="111"/>
      <c r="E1" s="111"/>
      <c r="F1" s="111"/>
      <c r="G1" s="111"/>
    </row>
    <row r="2" spans="1:7" ht="15" customHeight="1" x14ac:dyDescent="0.2">
      <c r="B2" s="111" t="s">
        <v>164</v>
      </c>
      <c r="C2" s="111"/>
      <c r="D2" s="111"/>
      <c r="E2" s="111"/>
      <c r="F2" s="111"/>
      <c r="G2" s="111"/>
    </row>
    <row r="3" spans="1:7" ht="15" customHeight="1" x14ac:dyDescent="0.2">
      <c r="B3" s="111" t="s">
        <v>162</v>
      </c>
      <c r="C3" s="111"/>
      <c r="D3" s="111"/>
      <c r="E3" s="111"/>
      <c r="F3" s="111"/>
      <c r="G3" s="111"/>
    </row>
    <row r="4" spans="1:7" ht="15" customHeight="1" x14ac:dyDescent="0.2">
      <c r="B4" s="111" t="s">
        <v>163</v>
      </c>
      <c r="C4" s="111"/>
      <c r="D4" s="111"/>
      <c r="E4" s="111"/>
      <c r="F4" s="111"/>
      <c r="G4" s="111"/>
    </row>
    <row r="5" spans="1:7" ht="15" customHeight="1" x14ac:dyDescent="0.2">
      <c r="B5" s="111" t="s">
        <v>118</v>
      </c>
      <c r="C5" s="111"/>
      <c r="D5" s="111"/>
      <c r="E5" s="111"/>
      <c r="F5" s="111"/>
      <c r="G5" s="111"/>
    </row>
    <row r="6" spans="1:7" ht="15" customHeight="1" x14ac:dyDescent="0.2">
      <c r="B6" s="111" t="s">
        <v>119</v>
      </c>
      <c r="C6" s="111"/>
      <c r="D6" s="111"/>
      <c r="E6" s="111"/>
      <c r="F6" s="111"/>
      <c r="G6" s="111"/>
    </row>
    <row r="7" spans="1:7" ht="15" customHeight="1" x14ac:dyDescent="0.25">
      <c r="B7" s="46"/>
      <c r="C7" s="46"/>
    </row>
    <row r="8" spans="1:7" ht="36.75" customHeight="1" x14ac:dyDescent="0.2">
      <c r="A8" s="112" t="s">
        <v>106</v>
      </c>
      <c r="B8" s="112"/>
      <c r="C8" s="112"/>
      <c r="D8" s="112"/>
      <c r="E8" s="112"/>
      <c r="F8" s="112"/>
      <c r="G8" s="112"/>
    </row>
    <row r="9" spans="1:7" ht="15.75" x14ac:dyDescent="0.25">
      <c r="A9" s="3"/>
      <c r="B9" s="4"/>
      <c r="C9" s="5" t="s">
        <v>0</v>
      </c>
      <c r="E9" s="110" t="s">
        <v>161</v>
      </c>
      <c r="F9" s="110"/>
      <c r="G9" s="110"/>
    </row>
    <row r="10" spans="1:7" ht="26.25" customHeight="1" x14ac:dyDescent="0.2">
      <c r="A10" s="6" t="s">
        <v>1</v>
      </c>
      <c r="B10" s="6" t="s">
        <v>2</v>
      </c>
      <c r="C10" s="48" t="s">
        <v>66</v>
      </c>
      <c r="D10" s="66" t="s">
        <v>120</v>
      </c>
      <c r="E10" s="91" t="s">
        <v>165</v>
      </c>
      <c r="F10" s="33" t="s">
        <v>166</v>
      </c>
      <c r="G10" s="91" t="s">
        <v>160</v>
      </c>
    </row>
    <row r="11" spans="1:7" ht="15.75" x14ac:dyDescent="0.25">
      <c r="A11" s="17" t="s">
        <v>121</v>
      </c>
      <c r="B11" s="45" t="s">
        <v>3</v>
      </c>
      <c r="C11" s="49">
        <f t="shared" ref="C11:D11" si="0">C13+C15+C17+C22+C25+C27+C35+C37+C38+C44</f>
        <v>993480</v>
      </c>
      <c r="D11" s="49">
        <f t="shared" si="0"/>
        <v>0</v>
      </c>
      <c r="E11" s="93">
        <f>E12+E26</f>
        <v>993480</v>
      </c>
      <c r="F11" s="93">
        <f t="shared" ref="F11:G11" si="1">F12+F26</f>
        <v>0</v>
      </c>
      <c r="G11" s="93">
        <f t="shared" si="1"/>
        <v>1065480</v>
      </c>
    </row>
    <row r="12" spans="1:7" ht="15.75" x14ac:dyDescent="0.25">
      <c r="A12" s="9"/>
      <c r="B12" s="10" t="s">
        <v>4</v>
      </c>
      <c r="C12" s="50">
        <f t="shared" ref="C12:D12" si="2">C13+C15+C17+C22+C25</f>
        <v>926950</v>
      </c>
      <c r="D12" s="50">
        <f t="shared" si="2"/>
        <v>0</v>
      </c>
      <c r="E12" s="94">
        <f>E13+E15+E17+E22+E25</f>
        <v>926950</v>
      </c>
      <c r="F12" s="94">
        <f t="shared" ref="F12:G12" si="3">F13+F15+F17+F22+F25</f>
        <v>0</v>
      </c>
      <c r="G12" s="94">
        <f t="shared" si="3"/>
        <v>998950</v>
      </c>
    </row>
    <row r="13" spans="1:7" ht="15.75" x14ac:dyDescent="0.25">
      <c r="A13" s="7" t="s">
        <v>5</v>
      </c>
      <c r="B13" s="8" t="s">
        <v>6</v>
      </c>
      <c r="C13" s="51">
        <f>C14</f>
        <v>557691</v>
      </c>
      <c r="D13" s="51">
        <f t="shared" ref="D13:G13" si="4">D14</f>
        <v>0</v>
      </c>
      <c r="E13" s="95">
        <f t="shared" si="4"/>
        <v>557691</v>
      </c>
      <c r="F13" s="95">
        <f t="shared" si="4"/>
        <v>0</v>
      </c>
      <c r="G13" s="95">
        <f>G14</f>
        <v>579691</v>
      </c>
    </row>
    <row r="14" spans="1:7" ht="15.75" x14ac:dyDescent="0.25">
      <c r="A14" s="11" t="s">
        <v>7</v>
      </c>
      <c r="B14" s="12" t="s">
        <v>8</v>
      </c>
      <c r="C14" s="52">
        <v>557691</v>
      </c>
      <c r="D14" s="65"/>
      <c r="E14" s="76">
        <f>C14+D14</f>
        <v>557691</v>
      </c>
      <c r="F14" s="65"/>
      <c r="G14" s="76">
        <v>579691</v>
      </c>
    </row>
    <row r="15" spans="1:7" ht="31.5" x14ac:dyDescent="0.25">
      <c r="A15" s="7" t="s">
        <v>9</v>
      </c>
      <c r="B15" s="8" t="s">
        <v>10</v>
      </c>
      <c r="C15" s="51">
        <f>C16</f>
        <v>6508</v>
      </c>
      <c r="D15" s="51">
        <f t="shared" ref="D15:G15" si="5">D16</f>
        <v>0</v>
      </c>
      <c r="E15" s="95">
        <f t="shared" si="5"/>
        <v>6508</v>
      </c>
      <c r="F15" s="95">
        <f t="shared" si="5"/>
        <v>0</v>
      </c>
      <c r="G15" s="95">
        <f t="shared" si="5"/>
        <v>6508</v>
      </c>
    </row>
    <row r="16" spans="1:7" ht="31.5" x14ac:dyDescent="0.25">
      <c r="A16" s="11" t="s">
        <v>11</v>
      </c>
      <c r="B16" s="13" t="s">
        <v>12</v>
      </c>
      <c r="C16" s="52">
        <v>6508</v>
      </c>
      <c r="D16" s="65"/>
      <c r="E16" s="76">
        <f>C16+D16</f>
        <v>6508</v>
      </c>
      <c r="F16" s="65"/>
      <c r="G16" s="76">
        <f>E16+F16</f>
        <v>6508</v>
      </c>
    </row>
    <row r="17" spans="1:7" ht="15.75" x14ac:dyDescent="0.25">
      <c r="A17" s="7" t="s">
        <v>13</v>
      </c>
      <c r="B17" s="8" t="s">
        <v>14</v>
      </c>
      <c r="C17" s="51">
        <f>C18+C19+C20+C21</f>
        <v>209265</v>
      </c>
      <c r="D17" s="51">
        <f t="shared" ref="D17:G17" si="6">D18+D19+D20+D21</f>
        <v>0</v>
      </c>
      <c r="E17" s="95">
        <f t="shared" si="6"/>
        <v>209265</v>
      </c>
      <c r="F17" s="95">
        <f t="shared" si="6"/>
        <v>0</v>
      </c>
      <c r="G17" s="95">
        <f t="shared" si="6"/>
        <v>258165</v>
      </c>
    </row>
    <row r="18" spans="1:7" ht="15.75" x14ac:dyDescent="0.25">
      <c r="A18" s="11" t="s">
        <v>108</v>
      </c>
      <c r="B18" s="12" t="s">
        <v>107</v>
      </c>
      <c r="C18" s="52">
        <v>173828</v>
      </c>
      <c r="D18" s="65"/>
      <c r="E18" s="76">
        <f t="shared" ref="E18:E44" si="7">C18+D18</f>
        <v>173828</v>
      </c>
      <c r="F18" s="65"/>
      <c r="G18" s="76">
        <v>218828</v>
      </c>
    </row>
    <row r="19" spans="1:7" ht="15.75" x14ac:dyDescent="0.25">
      <c r="A19" s="11" t="s">
        <v>15</v>
      </c>
      <c r="B19" s="12" t="s">
        <v>16</v>
      </c>
      <c r="C19" s="52">
        <v>18381</v>
      </c>
      <c r="D19" s="65"/>
      <c r="E19" s="76">
        <f t="shared" si="7"/>
        <v>18381</v>
      </c>
      <c r="F19" s="65"/>
      <c r="G19" s="76">
        <f t="shared" ref="G19:G20" si="8">E19+F19</f>
        <v>18381</v>
      </c>
    </row>
    <row r="20" spans="1:7" ht="15.75" x14ac:dyDescent="0.25">
      <c r="A20" s="11" t="s">
        <v>17</v>
      </c>
      <c r="B20" s="12" t="s">
        <v>18</v>
      </c>
      <c r="C20" s="52">
        <v>242</v>
      </c>
      <c r="D20" s="65"/>
      <c r="E20" s="76">
        <f t="shared" si="7"/>
        <v>242</v>
      </c>
      <c r="F20" s="65"/>
      <c r="G20" s="76">
        <f>E20+F20</f>
        <v>242</v>
      </c>
    </row>
    <row r="21" spans="1:7" ht="16.5" customHeight="1" x14ac:dyDescent="0.25">
      <c r="A21" s="11" t="s">
        <v>19</v>
      </c>
      <c r="B21" s="12" t="s">
        <v>20</v>
      </c>
      <c r="C21" s="52">
        <v>16814</v>
      </c>
      <c r="D21" s="65"/>
      <c r="E21" s="76">
        <f t="shared" si="7"/>
        <v>16814</v>
      </c>
      <c r="F21" s="65"/>
      <c r="G21" s="76">
        <v>20714</v>
      </c>
    </row>
    <row r="22" spans="1:7" ht="15.75" x14ac:dyDescent="0.25">
      <c r="A22" s="7" t="s">
        <v>21</v>
      </c>
      <c r="B22" s="8" t="s">
        <v>22</v>
      </c>
      <c r="C22" s="51">
        <f>C23+C24</f>
        <v>117783</v>
      </c>
      <c r="D22" s="51">
        <f t="shared" ref="D22:G22" si="9">D23+D24</f>
        <v>0</v>
      </c>
      <c r="E22" s="95">
        <f t="shared" si="9"/>
        <v>117783</v>
      </c>
      <c r="F22" s="95">
        <f t="shared" si="9"/>
        <v>0</v>
      </c>
      <c r="G22" s="95">
        <f t="shared" si="9"/>
        <v>117783</v>
      </c>
    </row>
    <row r="23" spans="1:7" ht="15.75" x14ac:dyDescent="0.25">
      <c r="A23" s="11" t="s">
        <v>23</v>
      </c>
      <c r="B23" s="12" t="s">
        <v>24</v>
      </c>
      <c r="C23" s="52">
        <v>29210</v>
      </c>
      <c r="D23" s="65"/>
      <c r="E23" s="76">
        <f t="shared" si="7"/>
        <v>29210</v>
      </c>
      <c r="F23" s="65"/>
      <c r="G23" s="76">
        <f>E23+F23</f>
        <v>29210</v>
      </c>
    </row>
    <row r="24" spans="1:7" ht="15.75" x14ac:dyDescent="0.25">
      <c r="A24" s="11" t="s">
        <v>25</v>
      </c>
      <c r="B24" s="12" t="s">
        <v>26</v>
      </c>
      <c r="C24" s="52">
        <v>88573</v>
      </c>
      <c r="D24" s="65"/>
      <c r="E24" s="76">
        <f t="shared" si="7"/>
        <v>88573</v>
      </c>
      <c r="F24" s="65"/>
      <c r="G24" s="76">
        <f t="shared" ref="G24" si="10">E24+F24</f>
        <v>88573</v>
      </c>
    </row>
    <row r="25" spans="1:7" ht="15.75" x14ac:dyDescent="0.25">
      <c r="A25" s="7" t="s">
        <v>27</v>
      </c>
      <c r="B25" s="8" t="s">
        <v>28</v>
      </c>
      <c r="C25" s="51">
        <v>35703</v>
      </c>
      <c r="D25" s="65"/>
      <c r="E25" s="76">
        <f t="shared" si="7"/>
        <v>35703</v>
      </c>
      <c r="F25" s="65"/>
      <c r="G25" s="76">
        <v>36803</v>
      </c>
    </row>
    <row r="26" spans="1:7" ht="15.75" x14ac:dyDescent="0.25">
      <c r="A26" s="9"/>
      <c r="B26" s="10" t="s">
        <v>29</v>
      </c>
      <c r="C26" s="50">
        <f t="shared" ref="C26:G26" si="11">C27+C35+C37+C38+C44</f>
        <v>66530</v>
      </c>
      <c r="D26" s="50">
        <f t="shared" si="11"/>
        <v>0</v>
      </c>
      <c r="E26" s="94">
        <f t="shared" si="11"/>
        <v>66530</v>
      </c>
      <c r="F26" s="94">
        <f t="shared" si="11"/>
        <v>0</v>
      </c>
      <c r="G26" s="94">
        <f t="shared" si="11"/>
        <v>66530</v>
      </c>
    </row>
    <row r="27" spans="1:7" ht="31.5" x14ac:dyDescent="0.2">
      <c r="A27" s="7" t="s">
        <v>30</v>
      </c>
      <c r="B27" s="14" t="s">
        <v>31</v>
      </c>
      <c r="C27" s="51">
        <f>C28+C31+C33</f>
        <v>36546</v>
      </c>
      <c r="D27" s="51">
        <f t="shared" ref="D27:G27" si="12">D28+D31+D33</f>
        <v>0</v>
      </c>
      <c r="E27" s="95">
        <f t="shared" si="12"/>
        <v>36546</v>
      </c>
      <c r="F27" s="95">
        <f t="shared" si="12"/>
        <v>0</v>
      </c>
      <c r="G27" s="95">
        <f t="shared" si="12"/>
        <v>36546</v>
      </c>
    </row>
    <row r="28" spans="1:7" ht="63.75" customHeight="1" x14ac:dyDescent="0.25">
      <c r="A28" s="7" t="s">
        <v>32</v>
      </c>
      <c r="B28" s="8" t="s">
        <v>33</v>
      </c>
      <c r="C28" s="51">
        <f>C29+C30</f>
        <v>20163</v>
      </c>
      <c r="D28" s="51">
        <f t="shared" ref="D28:G28" si="13">D29+D30</f>
        <v>0</v>
      </c>
      <c r="E28" s="95">
        <f t="shared" si="13"/>
        <v>20163</v>
      </c>
      <c r="F28" s="95">
        <f t="shared" si="13"/>
        <v>0</v>
      </c>
      <c r="G28" s="95">
        <f t="shared" si="13"/>
        <v>20163</v>
      </c>
    </row>
    <row r="29" spans="1:7" ht="63" x14ac:dyDescent="0.25">
      <c r="A29" s="11" t="s">
        <v>34</v>
      </c>
      <c r="B29" s="12" t="s">
        <v>35</v>
      </c>
      <c r="C29" s="53">
        <v>17444</v>
      </c>
      <c r="D29" s="65"/>
      <c r="E29" s="76">
        <f t="shared" si="7"/>
        <v>17444</v>
      </c>
      <c r="F29" s="65"/>
      <c r="G29" s="76">
        <f>E29+F29</f>
        <v>17444</v>
      </c>
    </row>
    <row r="30" spans="1:7" ht="63" x14ac:dyDescent="0.25">
      <c r="A30" s="11" t="s">
        <v>36</v>
      </c>
      <c r="B30" s="12" t="s">
        <v>37</v>
      </c>
      <c r="C30" s="53">
        <v>2719</v>
      </c>
      <c r="D30" s="65"/>
      <c r="E30" s="76">
        <f t="shared" si="7"/>
        <v>2719</v>
      </c>
      <c r="F30" s="65"/>
      <c r="G30" s="76">
        <f>E30+F30</f>
        <v>2719</v>
      </c>
    </row>
    <row r="31" spans="1:7" ht="15.75" x14ac:dyDescent="0.25">
      <c r="A31" s="7" t="s">
        <v>38</v>
      </c>
      <c r="B31" s="8" t="s">
        <v>39</v>
      </c>
      <c r="C31" s="51">
        <f>C32</f>
        <v>378</v>
      </c>
      <c r="D31" s="51">
        <f t="shared" ref="D31:G31" si="14">D32</f>
        <v>0</v>
      </c>
      <c r="E31" s="95">
        <f t="shared" si="14"/>
        <v>378</v>
      </c>
      <c r="F31" s="95">
        <f t="shared" si="14"/>
        <v>0</v>
      </c>
      <c r="G31" s="95">
        <f t="shared" si="14"/>
        <v>378</v>
      </c>
    </row>
    <row r="32" spans="1:7" ht="47.25" x14ac:dyDescent="0.25">
      <c r="A32" s="11" t="s">
        <v>40</v>
      </c>
      <c r="B32" s="12" t="s">
        <v>41</v>
      </c>
      <c r="C32" s="52">
        <v>378</v>
      </c>
      <c r="D32" s="65"/>
      <c r="E32" s="76">
        <f t="shared" si="7"/>
        <v>378</v>
      </c>
      <c r="F32" s="65"/>
      <c r="G32" s="76">
        <f>E32+F32</f>
        <v>378</v>
      </c>
    </row>
    <row r="33" spans="1:7" ht="62.25" customHeight="1" x14ac:dyDescent="0.25">
      <c r="A33" s="7" t="s">
        <v>42</v>
      </c>
      <c r="B33" s="8" t="s">
        <v>43</v>
      </c>
      <c r="C33" s="51">
        <f>C34</f>
        <v>16005</v>
      </c>
      <c r="D33" s="51">
        <f t="shared" ref="D33:G33" si="15">D34</f>
        <v>0</v>
      </c>
      <c r="E33" s="95">
        <f t="shared" si="15"/>
        <v>16005</v>
      </c>
      <c r="F33" s="95">
        <f t="shared" si="15"/>
        <v>0</v>
      </c>
      <c r="G33" s="95">
        <f t="shared" si="15"/>
        <v>16005</v>
      </c>
    </row>
    <row r="34" spans="1:7" ht="63" x14ac:dyDescent="0.25">
      <c r="A34" s="11" t="s">
        <v>44</v>
      </c>
      <c r="B34" s="12" t="s">
        <v>45</v>
      </c>
      <c r="C34" s="52">
        <v>16005</v>
      </c>
      <c r="D34" s="65"/>
      <c r="E34" s="76">
        <f t="shared" si="7"/>
        <v>16005</v>
      </c>
      <c r="F34" s="65"/>
      <c r="G34" s="76">
        <f>E34+F34</f>
        <v>16005</v>
      </c>
    </row>
    <row r="35" spans="1:7" ht="15.75" x14ac:dyDescent="0.25">
      <c r="A35" s="7" t="s">
        <v>46</v>
      </c>
      <c r="B35" s="8" t="s">
        <v>47</v>
      </c>
      <c r="C35" s="51">
        <f>C36</f>
        <v>2115</v>
      </c>
      <c r="D35" s="51">
        <f t="shared" ref="D35:G35" si="16">D36</f>
        <v>0</v>
      </c>
      <c r="E35" s="95">
        <f t="shared" si="16"/>
        <v>2115</v>
      </c>
      <c r="F35" s="95">
        <f t="shared" si="16"/>
        <v>0</v>
      </c>
      <c r="G35" s="95">
        <f t="shared" si="16"/>
        <v>2115</v>
      </c>
    </row>
    <row r="36" spans="1:7" ht="15.75" x14ac:dyDescent="0.25">
      <c r="A36" s="11" t="s">
        <v>48</v>
      </c>
      <c r="B36" s="12" t="s">
        <v>49</v>
      </c>
      <c r="C36" s="52">
        <v>2115</v>
      </c>
      <c r="D36" s="65"/>
      <c r="E36" s="76">
        <f t="shared" si="7"/>
        <v>2115</v>
      </c>
      <c r="F36" s="65"/>
      <c r="G36" s="76">
        <f>E36+F36</f>
        <v>2115</v>
      </c>
    </row>
    <row r="37" spans="1:7" ht="31.5" x14ac:dyDescent="0.25">
      <c r="A37" s="7" t="s">
        <v>50</v>
      </c>
      <c r="B37" s="8" t="s">
        <v>51</v>
      </c>
      <c r="C37" s="51"/>
      <c r="D37" s="65"/>
      <c r="E37" s="76">
        <f t="shared" si="7"/>
        <v>0</v>
      </c>
      <c r="F37" s="65"/>
      <c r="G37" s="76">
        <f>E37+F37</f>
        <v>0</v>
      </c>
    </row>
    <row r="38" spans="1:7" ht="20.25" customHeight="1" x14ac:dyDescent="0.25">
      <c r="A38" s="15" t="s">
        <v>52</v>
      </c>
      <c r="B38" s="8" t="s">
        <v>53</v>
      </c>
      <c r="C38" s="51">
        <f>C39+C41</f>
        <v>15769</v>
      </c>
      <c r="D38" s="51">
        <f t="shared" ref="D38" si="17">D39+D41</f>
        <v>0</v>
      </c>
      <c r="E38" s="95">
        <f>E39+E41</f>
        <v>15769</v>
      </c>
      <c r="F38" s="95">
        <f t="shared" ref="F38:G38" si="18">F39+F41</f>
        <v>0</v>
      </c>
      <c r="G38" s="95">
        <f t="shared" si="18"/>
        <v>15769</v>
      </c>
    </row>
    <row r="39" spans="1:7" ht="63" x14ac:dyDescent="0.25">
      <c r="A39" s="7" t="s">
        <v>54</v>
      </c>
      <c r="B39" s="8" t="s">
        <v>55</v>
      </c>
      <c r="C39" s="51">
        <f>C40</f>
        <v>3769</v>
      </c>
      <c r="D39" s="51">
        <f t="shared" ref="D39:G39" si="19">D40</f>
        <v>0</v>
      </c>
      <c r="E39" s="95">
        <f t="shared" si="19"/>
        <v>3769</v>
      </c>
      <c r="F39" s="95">
        <f t="shared" si="19"/>
        <v>0</v>
      </c>
      <c r="G39" s="95">
        <f t="shared" si="19"/>
        <v>3769</v>
      </c>
    </row>
    <row r="40" spans="1:7" ht="64.5" customHeight="1" x14ac:dyDescent="0.25">
      <c r="A40" s="11" t="s">
        <v>56</v>
      </c>
      <c r="B40" s="12" t="s">
        <v>57</v>
      </c>
      <c r="C40" s="52">
        <v>3769</v>
      </c>
      <c r="D40" s="65"/>
      <c r="E40" s="76">
        <f t="shared" si="7"/>
        <v>3769</v>
      </c>
      <c r="F40" s="65"/>
      <c r="G40" s="76">
        <f>E40+F40</f>
        <v>3769</v>
      </c>
    </row>
    <row r="41" spans="1:7" ht="63" customHeight="1" x14ac:dyDescent="0.25">
      <c r="A41" s="7" t="s">
        <v>58</v>
      </c>
      <c r="B41" s="8" t="s">
        <v>59</v>
      </c>
      <c r="C41" s="51">
        <f>C42+C43</f>
        <v>12000</v>
      </c>
      <c r="D41" s="51">
        <f t="shared" ref="D41:G41" si="20">D42+D43</f>
        <v>0</v>
      </c>
      <c r="E41" s="95">
        <f t="shared" si="20"/>
        <v>12000</v>
      </c>
      <c r="F41" s="95">
        <f t="shared" si="20"/>
        <v>0</v>
      </c>
      <c r="G41" s="95">
        <f t="shared" si="20"/>
        <v>12000</v>
      </c>
    </row>
    <row r="42" spans="1:7" ht="34.5" customHeight="1" x14ac:dyDescent="0.25">
      <c r="A42" s="11" t="s">
        <v>60</v>
      </c>
      <c r="B42" s="12" t="s">
        <v>61</v>
      </c>
      <c r="C42" s="53">
        <v>9000</v>
      </c>
      <c r="D42" s="65"/>
      <c r="E42" s="76">
        <f t="shared" si="7"/>
        <v>9000</v>
      </c>
      <c r="F42" s="65"/>
      <c r="G42" s="76">
        <f>E42+F42</f>
        <v>9000</v>
      </c>
    </row>
    <row r="43" spans="1:7" ht="18.75" customHeight="1" x14ac:dyDescent="0.2">
      <c r="A43" s="11" t="s">
        <v>62</v>
      </c>
      <c r="B43" s="16" t="s">
        <v>63</v>
      </c>
      <c r="C43" s="53">
        <v>3000</v>
      </c>
      <c r="D43" s="65"/>
      <c r="E43" s="76">
        <f t="shared" si="7"/>
        <v>3000</v>
      </c>
      <c r="F43" s="65"/>
      <c r="G43" s="76">
        <f t="shared" ref="G43:G45" si="21">E43+F43</f>
        <v>3000</v>
      </c>
    </row>
    <row r="44" spans="1:7" ht="15.75" x14ac:dyDescent="0.25">
      <c r="A44" s="7" t="s">
        <v>64</v>
      </c>
      <c r="B44" s="8" t="s">
        <v>65</v>
      </c>
      <c r="C44" s="51">
        <v>12100</v>
      </c>
      <c r="D44" s="65"/>
      <c r="E44" s="76">
        <f t="shared" si="7"/>
        <v>12100</v>
      </c>
      <c r="F44" s="65"/>
      <c r="G44" s="76">
        <f t="shared" si="21"/>
        <v>12100</v>
      </c>
    </row>
    <row r="45" spans="1:7" ht="15.75" x14ac:dyDescent="0.2">
      <c r="C45" s="1"/>
      <c r="D45" s="65"/>
      <c r="E45" s="77"/>
      <c r="F45" s="65"/>
      <c r="G45" s="76">
        <f t="shared" si="21"/>
        <v>0</v>
      </c>
    </row>
    <row r="46" spans="1:7" ht="15.75" x14ac:dyDescent="0.25">
      <c r="A46" s="17" t="s">
        <v>89</v>
      </c>
      <c r="B46" s="18" t="s">
        <v>68</v>
      </c>
      <c r="C46" s="54">
        <f>C47+C98</f>
        <v>2449006.4422200001</v>
      </c>
      <c r="D46" s="67">
        <f t="shared" ref="D46" si="22">D47+D98</f>
        <v>871356.3311699999</v>
      </c>
      <c r="E46" s="96">
        <f>E47+E98</f>
        <v>3473069.7173900004</v>
      </c>
      <c r="F46" s="96">
        <f t="shared" ref="F46:G46" si="23">F47+F98</f>
        <v>11234.921839999966</v>
      </c>
      <c r="G46" s="96">
        <f t="shared" si="23"/>
        <v>3484304.6392299999</v>
      </c>
    </row>
    <row r="47" spans="1:7" ht="31.5" x14ac:dyDescent="0.25">
      <c r="A47" s="7" t="s">
        <v>90</v>
      </c>
      <c r="B47" s="19" t="s">
        <v>69</v>
      </c>
      <c r="C47" s="55">
        <f>C48+C50+C67+C92</f>
        <v>2449006.4422200001</v>
      </c>
      <c r="D47" s="68">
        <f t="shared" ref="D47:G47" si="24">D48+D50+D67+D92</f>
        <v>874980.05754999991</v>
      </c>
      <c r="E47" s="97">
        <f t="shared" si="24"/>
        <v>3476693.4437700002</v>
      </c>
      <c r="F47" s="97">
        <f t="shared" si="24"/>
        <v>11234.921839999966</v>
      </c>
      <c r="G47" s="97">
        <f t="shared" si="24"/>
        <v>3487928.3656099997</v>
      </c>
    </row>
    <row r="48" spans="1:7" ht="31.5" x14ac:dyDescent="0.25">
      <c r="A48" s="7" t="s">
        <v>105</v>
      </c>
      <c r="B48" s="19" t="s">
        <v>70</v>
      </c>
      <c r="C48" s="55">
        <f>C49</f>
        <v>460.9</v>
      </c>
      <c r="D48" s="68">
        <f t="shared" ref="D48:G48" si="25">D49</f>
        <v>0</v>
      </c>
      <c r="E48" s="97">
        <f t="shared" si="25"/>
        <v>460.9</v>
      </c>
      <c r="F48" s="97">
        <f t="shared" si="25"/>
        <v>0</v>
      </c>
      <c r="G48" s="97">
        <f t="shared" si="25"/>
        <v>460.9</v>
      </c>
    </row>
    <row r="49" spans="1:7" ht="31.5" x14ac:dyDescent="0.25">
      <c r="A49" s="38" t="s">
        <v>104</v>
      </c>
      <c r="B49" s="20" t="s">
        <v>122</v>
      </c>
      <c r="C49" s="56">
        <v>460.9</v>
      </c>
      <c r="D49" s="69"/>
      <c r="E49" s="88">
        <f>C49+D49</f>
        <v>460.9</v>
      </c>
      <c r="F49" s="65"/>
      <c r="G49" s="88">
        <f>E49+F49</f>
        <v>460.9</v>
      </c>
    </row>
    <row r="50" spans="1:7" ht="15.75" x14ac:dyDescent="0.25">
      <c r="A50" s="7" t="s">
        <v>91</v>
      </c>
      <c r="B50" s="19" t="s">
        <v>71</v>
      </c>
      <c r="C50" s="55">
        <f>C52+C60+C61+C63+C64+C65+C66</f>
        <v>203782.18398999999</v>
      </c>
      <c r="D50" s="68">
        <f t="shared" ref="D50" si="26">D52+D60+D61+D63+D64+D65+D66</f>
        <v>202.02</v>
      </c>
      <c r="E50" s="97">
        <f>E52+E60+E61+E63+E64+E65+E66+E62+E59</f>
        <v>356691.14798999997</v>
      </c>
      <c r="F50" s="97">
        <f>F52+F60+F61+F63+F64+F65+F66+F62+F59</f>
        <v>-14305.082050000005</v>
      </c>
      <c r="G50" s="97">
        <f>G52+G60+G61+G63+G64+G65+G66+G62+G59</f>
        <v>342386.06593999994</v>
      </c>
    </row>
    <row r="51" spans="1:7" ht="47.25" hidden="1" x14ac:dyDescent="0.25">
      <c r="A51" s="11" t="s">
        <v>72</v>
      </c>
      <c r="B51" s="20" t="s">
        <v>73</v>
      </c>
      <c r="C51" s="56"/>
      <c r="D51" s="69"/>
      <c r="E51" s="89"/>
      <c r="F51" s="65"/>
      <c r="G51" s="105"/>
    </row>
    <row r="52" spans="1:7" ht="15.75" x14ac:dyDescent="0.2">
      <c r="A52" s="11" t="s">
        <v>92</v>
      </c>
      <c r="B52" s="21" t="s">
        <v>74</v>
      </c>
      <c r="C52" s="57">
        <f>SUM(C53:C54)</f>
        <v>14615.8</v>
      </c>
      <c r="D52" s="70">
        <f t="shared" ref="D52:E52" si="27">SUM(D53:D54)</f>
        <v>0</v>
      </c>
      <c r="E52" s="98">
        <f t="shared" si="27"/>
        <v>14615.8</v>
      </c>
      <c r="F52" s="98">
        <f>SUM(F53:F54)</f>
        <v>-390</v>
      </c>
      <c r="G52" s="98">
        <f>SUM(G53:G54)</f>
        <v>14225.8</v>
      </c>
    </row>
    <row r="53" spans="1:7" ht="114" customHeight="1" x14ac:dyDescent="0.25">
      <c r="A53" s="11"/>
      <c r="B53" s="22" t="s">
        <v>123</v>
      </c>
      <c r="C53" s="78">
        <v>8115.8</v>
      </c>
      <c r="D53" s="69"/>
      <c r="E53" s="90">
        <f>C53+D53</f>
        <v>8115.8</v>
      </c>
      <c r="F53" s="65"/>
      <c r="G53" s="88">
        <f>E53+F53</f>
        <v>8115.8</v>
      </c>
    </row>
    <row r="54" spans="1:7" ht="15.75" x14ac:dyDescent="0.2">
      <c r="A54" s="11"/>
      <c r="B54" s="23" t="s">
        <v>124</v>
      </c>
      <c r="C54" s="78">
        <v>6500</v>
      </c>
      <c r="D54" s="69"/>
      <c r="E54" s="90">
        <f t="shared" ref="E54:E66" si="28">C54+D54</f>
        <v>6500</v>
      </c>
      <c r="F54" s="65">
        <v>-390</v>
      </c>
      <c r="G54" s="88">
        <f t="shared" ref="G54:G66" si="29">E54+F54</f>
        <v>6110</v>
      </c>
    </row>
    <row r="55" spans="1:7" ht="63" hidden="1" x14ac:dyDescent="0.2">
      <c r="A55" s="11"/>
      <c r="B55" s="23" t="s">
        <v>75</v>
      </c>
      <c r="C55" s="58"/>
      <c r="D55" s="69"/>
      <c r="E55" s="88">
        <f t="shared" si="28"/>
        <v>0</v>
      </c>
      <c r="F55" s="65"/>
      <c r="G55" s="88">
        <f t="shared" si="29"/>
        <v>0</v>
      </c>
    </row>
    <row r="56" spans="1:7" ht="31.5" hidden="1" x14ac:dyDescent="0.2">
      <c r="A56" s="11"/>
      <c r="B56" s="23" t="s">
        <v>76</v>
      </c>
      <c r="C56" s="58"/>
      <c r="D56" s="69"/>
      <c r="E56" s="88">
        <f t="shared" si="28"/>
        <v>0</v>
      </c>
      <c r="F56" s="65"/>
      <c r="G56" s="88">
        <f t="shared" si="29"/>
        <v>0</v>
      </c>
    </row>
    <row r="57" spans="1:7" ht="30.75" hidden="1" customHeight="1" x14ac:dyDescent="0.2">
      <c r="A57" s="11"/>
      <c r="B57" s="23" t="s">
        <v>77</v>
      </c>
      <c r="C57" s="58"/>
      <c r="D57" s="69"/>
      <c r="E57" s="88">
        <f t="shared" si="28"/>
        <v>0</v>
      </c>
      <c r="F57" s="65"/>
      <c r="G57" s="88">
        <f t="shared" si="29"/>
        <v>0</v>
      </c>
    </row>
    <row r="58" spans="1:7" ht="47.25" hidden="1" x14ac:dyDescent="0.2">
      <c r="A58" s="11"/>
      <c r="B58" s="23" t="s">
        <v>78</v>
      </c>
      <c r="C58" s="58"/>
      <c r="D58" s="69"/>
      <c r="E58" s="88">
        <f t="shared" si="28"/>
        <v>0</v>
      </c>
      <c r="F58" s="65"/>
      <c r="G58" s="88">
        <f t="shared" si="29"/>
        <v>0</v>
      </c>
    </row>
    <row r="59" spans="1:7" ht="31.5" x14ac:dyDescent="0.2">
      <c r="A59" s="47" t="s">
        <v>167</v>
      </c>
      <c r="B59" s="44" t="s">
        <v>168</v>
      </c>
      <c r="C59" s="58"/>
      <c r="D59" s="69"/>
      <c r="E59" s="88">
        <f t="shared" si="28"/>
        <v>0</v>
      </c>
      <c r="F59" s="65">
        <v>10454.540000000001</v>
      </c>
      <c r="G59" s="88">
        <f t="shared" si="29"/>
        <v>10454.540000000001</v>
      </c>
    </row>
    <row r="60" spans="1:7" ht="48" customHeight="1" x14ac:dyDescent="0.2">
      <c r="A60" s="47" t="s">
        <v>109</v>
      </c>
      <c r="B60" s="24" t="s">
        <v>125</v>
      </c>
      <c r="C60" s="79">
        <v>70409.289999999994</v>
      </c>
      <c r="D60" s="69"/>
      <c r="E60" s="88">
        <f t="shared" si="28"/>
        <v>70409.289999999994</v>
      </c>
      <c r="F60" s="65">
        <v>987.40391999999997</v>
      </c>
      <c r="G60" s="88">
        <f t="shared" si="29"/>
        <v>71396.693919999991</v>
      </c>
    </row>
    <row r="61" spans="1:7" ht="54.75" customHeight="1" x14ac:dyDescent="0.2">
      <c r="A61" s="11" t="s">
        <v>111</v>
      </c>
      <c r="B61" s="44" t="s">
        <v>126</v>
      </c>
      <c r="C61" s="79">
        <v>928.50238999999999</v>
      </c>
      <c r="D61" s="69"/>
      <c r="E61" s="88">
        <f t="shared" si="28"/>
        <v>928.50238999999999</v>
      </c>
      <c r="F61" s="65"/>
      <c r="G61" s="88">
        <f t="shared" si="29"/>
        <v>928.50238999999999</v>
      </c>
    </row>
    <row r="62" spans="1:7" ht="45.75" customHeight="1" x14ac:dyDescent="0.2">
      <c r="A62" s="86" t="s">
        <v>158</v>
      </c>
      <c r="B62" s="87" t="s">
        <v>159</v>
      </c>
      <c r="C62" s="79"/>
      <c r="D62" s="69">
        <v>152706.94399999999</v>
      </c>
      <c r="E62" s="88">
        <f t="shared" si="28"/>
        <v>152706.94399999999</v>
      </c>
      <c r="F62" s="65">
        <v>1542.4939999999999</v>
      </c>
      <c r="G62" s="88">
        <f t="shared" si="29"/>
        <v>154249.43799999999</v>
      </c>
    </row>
    <row r="63" spans="1:7" ht="31.5" x14ac:dyDescent="0.2">
      <c r="A63" s="11" t="s">
        <v>93</v>
      </c>
      <c r="B63" s="24" t="s">
        <v>127</v>
      </c>
      <c r="C63" s="79">
        <v>48109.1</v>
      </c>
      <c r="D63" s="69"/>
      <c r="E63" s="88">
        <f t="shared" si="28"/>
        <v>48109.1</v>
      </c>
      <c r="F63" s="65">
        <v>-58.816000000000003</v>
      </c>
      <c r="G63" s="88">
        <f t="shared" si="29"/>
        <v>48050.284</v>
      </c>
    </row>
    <row r="64" spans="1:7" ht="31.5" x14ac:dyDescent="0.2">
      <c r="A64" s="25" t="s">
        <v>112</v>
      </c>
      <c r="B64" s="26" t="s">
        <v>128</v>
      </c>
      <c r="C64" s="59">
        <v>252.52500000000001</v>
      </c>
      <c r="D64" s="69">
        <v>202.02</v>
      </c>
      <c r="E64" s="88">
        <f t="shared" si="28"/>
        <v>454.54500000000002</v>
      </c>
      <c r="F64" s="65"/>
      <c r="G64" s="88">
        <f t="shared" si="29"/>
        <v>454.54500000000002</v>
      </c>
    </row>
    <row r="65" spans="1:7" ht="50.25" customHeight="1" x14ac:dyDescent="0.2">
      <c r="A65" s="27" t="s">
        <v>113</v>
      </c>
      <c r="B65" s="26" t="s">
        <v>129</v>
      </c>
      <c r="C65" s="79">
        <v>25466.97</v>
      </c>
      <c r="D65" s="69"/>
      <c r="E65" s="88">
        <f t="shared" si="28"/>
        <v>25466.97</v>
      </c>
      <c r="F65" s="65">
        <v>-25466.97</v>
      </c>
      <c r="G65" s="88">
        <f t="shared" si="29"/>
        <v>0</v>
      </c>
    </row>
    <row r="66" spans="1:7" ht="31.5" x14ac:dyDescent="0.2">
      <c r="A66" s="27" t="s">
        <v>110</v>
      </c>
      <c r="B66" s="26" t="s">
        <v>130</v>
      </c>
      <c r="C66" s="59">
        <v>43999.996599999999</v>
      </c>
      <c r="D66" s="69"/>
      <c r="E66" s="88">
        <f t="shared" si="28"/>
        <v>43999.996599999999</v>
      </c>
      <c r="F66" s="65">
        <v>-1373.73397</v>
      </c>
      <c r="G66" s="88">
        <f t="shared" si="29"/>
        <v>42626.262629999997</v>
      </c>
    </row>
    <row r="67" spans="1:7" ht="15.75" x14ac:dyDescent="0.25">
      <c r="A67" s="7" t="s">
        <v>103</v>
      </c>
      <c r="B67" s="19" t="s">
        <v>79</v>
      </c>
      <c r="C67" s="60">
        <f>C68+C69+C70+C88+C85+C86+C90+C91+C84+C87+C89</f>
        <v>2244693.3582299999</v>
      </c>
      <c r="D67" s="71">
        <f t="shared" ref="D67" si="30">D68+D69+D70+D88+D85+D86+D90+D91+D84+D87+D89</f>
        <v>675115.45399999991</v>
      </c>
      <c r="E67" s="99">
        <f>E68+E69+E70+E88+E85+E86+E90+E91+E84+E87+E89</f>
        <v>2919808.8122300003</v>
      </c>
      <c r="F67" s="99">
        <f t="shared" ref="F67:G67" si="31">F68+F69+F70+F88+F85+F86+F90+F91+F84+F87+F89</f>
        <v>-97064.335860000007</v>
      </c>
      <c r="G67" s="99">
        <f t="shared" si="31"/>
        <v>2822744.4763699998</v>
      </c>
    </row>
    <row r="68" spans="1:7" ht="36.75" customHeight="1" x14ac:dyDescent="0.2">
      <c r="A68" s="11" t="s">
        <v>94</v>
      </c>
      <c r="B68" s="80" t="s">
        <v>131</v>
      </c>
      <c r="C68" s="59">
        <v>824.5</v>
      </c>
      <c r="D68" s="69"/>
      <c r="E68" s="88">
        <f>C68+D68</f>
        <v>824.5</v>
      </c>
      <c r="F68" s="65"/>
      <c r="G68" s="88">
        <f>E68+F68</f>
        <v>824.5</v>
      </c>
    </row>
    <row r="69" spans="1:7" ht="31.5" x14ac:dyDescent="0.25">
      <c r="A69" s="11" t="s">
        <v>95</v>
      </c>
      <c r="B69" s="20" t="s">
        <v>132</v>
      </c>
      <c r="C69" s="59">
        <v>101872.76</v>
      </c>
      <c r="D69" s="69"/>
      <c r="E69" s="88">
        <f>C69+D69</f>
        <v>101872.76</v>
      </c>
      <c r="F69" s="65"/>
      <c r="G69" s="88">
        <f>E69+F69</f>
        <v>101872.76</v>
      </c>
    </row>
    <row r="70" spans="1:7" ht="31.5" x14ac:dyDescent="0.2">
      <c r="A70" s="11" t="s">
        <v>96</v>
      </c>
      <c r="B70" s="28" t="s">
        <v>88</v>
      </c>
      <c r="C70" s="61">
        <f>C71+C74+C75+C76+C77+C78+C79+C80+C81+C82+C83</f>
        <v>1751241.2999999998</v>
      </c>
      <c r="D70" s="72">
        <f t="shared" ref="D70:G70" si="32">D71+D74+D75+D76+D77+D78+D79+D80+D81+D82+D83</f>
        <v>0</v>
      </c>
      <c r="E70" s="100">
        <f t="shared" si="32"/>
        <v>1751241.2999999998</v>
      </c>
      <c r="F70" s="100">
        <f t="shared" si="32"/>
        <v>-97044.900000000009</v>
      </c>
      <c r="G70" s="100">
        <f t="shared" si="32"/>
        <v>1654196.4</v>
      </c>
    </row>
    <row r="71" spans="1:7" ht="141.75" x14ac:dyDescent="0.2">
      <c r="A71" s="29"/>
      <c r="B71" s="30" t="s">
        <v>80</v>
      </c>
      <c r="C71" s="62">
        <f>C72+C73</f>
        <v>1576149</v>
      </c>
      <c r="D71" s="73">
        <f t="shared" ref="D71:G71" si="33">D72+D73</f>
        <v>0</v>
      </c>
      <c r="E71" s="101">
        <f t="shared" si="33"/>
        <v>1576149</v>
      </c>
      <c r="F71" s="101">
        <f t="shared" si="33"/>
        <v>-94428.000000000015</v>
      </c>
      <c r="G71" s="101">
        <f t="shared" si="33"/>
        <v>1481721</v>
      </c>
    </row>
    <row r="72" spans="1:7" ht="15.75" x14ac:dyDescent="0.2">
      <c r="A72" s="29"/>
      <c r="B72" s="31" t="s">
        <v>133</v>
      </c>
      <c r="C72" s="58">
        <v>996323</v>
      </c>
      <c r="D72" s="69"/>
      <c r="E72" s="90">
        <f>C72+D72</f>
        <v>996323</v>
      </c>
      <c r="F72" s="65">
        <f>-182697.6+84486.4</f>
        <v>-98211.200000000012</v>
      </c>
      <c r="G72" s="88">
        <f>E72+F72</f>
        <v>898111.8</v>
      </c>
    </row>
    <row r="73" spans="1:7" ht="15.75" x14ac:dyDescent="0.2">
      <c r="A73" s="29"/>
      <c r="B73" s="32" t="s">
        <v>134</v>
      </c>
      <c r="C73" s="58">
        <v>579826</v>
      </c>
      <c r="D73" s="69"/>
      <c r="E73" s="90">
        <f t="shared" ref="E73:E83" si="34">C73+D73</f>
        <v>579826</v>
      </c>
      <c r="F73" s="65">
        <f>-95241.3+99024.5</f>
        <v>3783.1999999999971</v>
      </c>
      <c r="G73" s="88">
        <f t="shared" ref="G73:G91" si="35">E73+F73</f>
        <v>583609.19999999995</v>
      </c>
    </row>
    <row r="74" spans="1:7" ht="31.5" x14ac:dyDescent="0.2">
      <c r="A74" s="29"/>
      <c r="B74" s="23" t="s">
        <v>135</v>
      </c>
      <c r="C74" s="58">
        <v>61291.8</v>
      </c>
      <c r="D74" s="69"/>
      <c r="E74" s="90">
        <f t="shared" si="34"/>
        <v>61291.8</v>
      </c>
      <c r="F74" s="65"/>
      <c r="G74" s="88">
        <f t="shared" si="35"/>
        <v>61291.8</v>
      </c>
    </row>
    <row r="75" spans="1:7" ht="31.5" x14ac:dyDescent="0.2">
      <c r="A75" s="29"/>
      <c r="B75" s="23" t="s">
        <v>136</v>
      </c>
      <c r="C75" s="58">
        <v>31211.9</v>
      </c>
      <c r="D75" s="69"/>
      <c r="E75" s="90">
        <f t="shared" si="34"/>
        <v>31211.9</v>
      </c>
      <c r="F75" s="65"/>
      <c r="G75" s="88">
        <f t="shared" si="35"/>
        <v>31211.9</v>
      </c>
    </row>
    <row r="76" spans="1:7" ht="47.25" x14ac:dyDescent="0.2">
      <c r="A76" s="29"/>
      <c r="B76" s="43" t="s">
        <v>137</v>
      </c>
      <c r="C76" s="58">
        <v>16476</v>
      </c>
      <c r="D76" s="69"/>
      <c r="E76" s="90">
        <f t="shared" si="34"/>
        <v>16476</v>
      </c>
      <c r="F76" s="65"/>
      <c r="G76" s="88">
        <f t="shared" si="35"/>
        <v>16476</v>
      </c>
    </row>
    <row r="77" spans="1:7" ht="31.5" x14ac:dyDescent="0.2">
      <c r="A77" s="29"/>
      <c r="B77" s="32" t="s">
        <v>138</v>
      </c>
      <c r="C77" s="58">
        <v>1792.3</v>
      </c>
      <c r="D77" s="69"/>
      <c r="E77" s="90">
        <f t="shared" si="34"/>
        <v>1792.3</v>
      </c>
      <c r="F77" s="65"/>
      <c r="G77" s="88">
        <f t="shared" si="35"/>
        <v>1792.3</v>
      </c>
    </row>
    <row r="78" spans="1:7" ht="31.5" x14ac:dyDescent="0.2">
      <c r="A78" s="29"/>
      <c r="B78" s="32" t="s">
        <v>139</v>
      </c>
      <c r="C78" s="58">
        <v>491.4</v>
      </c>
      <c r="D78" s="69"/>
      <c r="E78" s="90">
        <f t="shared" si="34"/>
        <v>491.4</v>
      </c>
      <c r="F78" s="65"/>
      <c r="G78" s="88">
        <f t="shared" si="35"/>
        <v>491.4</v>
      </c>
    </row>
    <row r="79" spans="1:7" ht="31.5" x14ac:dyDescent="0.25">
      <c r="A79" s="29"/>
      <c r="B79" s="22" t="s">
        <v>140</v>
      </c>
      <c r="C79" s="58">
        <v>721.9</v>
      </c>
      <c r="D79" s="69"/>
      <c r="E79" s="90">
        <f t="shared" si="34"/>
        <v>721.9</v>
      </c>
      <c r="F79" s="65"/>
      <c r="G79" s="88">
        <f t="shared" si="35"/>
        <v>721.9</v>
      </c>
    </row>
    <row r="80" spans="1:7" ht="63" x14ac:dyDescent="0.25">
      <c r="A80" s="11"/>
      <c r="B80" s="22" t="s">
        <v>141</v>
      </c>
      <c r="C80" s="58">
        <v>50468.7</v>
      </c>
      <c r="D80" s="69"/>
      <c r="E80" s="90">
        <f t="shared" si="34"/>
        <v>50468.7</v>
      </c>
      <c r="F80" s="65"/>
      <c r="G80" s="88">
        <f t="shared" si="35"/>
        <v>50468.7</v>
      </c>
    </row>
    <row r="81" spans="1:7" ht="31.5" x14ac:dyDescent="0.25">
      <c r="A81" s="11"/>
      <c r="B81" s="22" t="s">
        <v>142</v>
      </c>
      <c r="C81" s="58">
        <v>1038.7</v>
      </c>
      <c r="D81" s="69"/>
      <c r="E81" s="90">
        <f t="shared" si="34"/>
        <v>1038.7</v>
      </c>
      <c r="F81" s="65"/>
      <c r="G81" s="88">
        <f t="shared" si="35"/>
        <v>1038.7</v>
      </c>
    </row>
    <row r="82" spans="1:7" ht="15.75" x14ac:dyDescent="0.25">
      <c r="A82" s="11"/>
      <c r="B82" s="22" t="s">
        <v>143</v>
      </c>
      <c r="C82" s="58">
        <v>9229</v>
      </c>
      <c r="D82" s="69"/>
      <c r="E82" s="90">
        <f t="shared" si="34"/>
        <v>9229</v>
      </c>
      <c r="F82" s="65">
        <v>-2616.9</v>
      </c>
      <c r="G82" s="88">
        <f t="shared" si="35"/>
        <v>6612.1</v>
      </c>
    </row>
    <row r="83" spans="1:7" ht="32.25" customHeight="1" x14ac:dyDescent="0.25">
      <c r="A83" s="11"/>
      <c r="B83" s="22" t="s">
        <v>144</v>
      </c>
      <c r="C83" s="58">
        <v>2370.6</v>
      </c>
      <c r="D83" s="69"/>
      <c r="E83" s="90">
        <f t="shared" si="34"/>
        <v>2370.6</v>
      </c>
      <c r="F83" s="65"/>
      <c r="G83" s="88">
        <f t="shared" si="35"/>
        <v>2370.6</v>
      </c>
    </row>
    <row r="84" spans="1:7" ht="47.25" x14ac:dyDescent="0.25">
      <c r="A84" s="47" t="s">
        <v>116</v>
      </c>
      <c r="B84" s="20" t="s">
        <v>145</v>
      </c>
      <c r="C84" s="59">
        <v>818.79822999999999</v>
      </c>
      <c r="D84" s="69">
        <v>81061.004000000001</v>
      </c>
      <c r="E84" s="88">
        <f>C84+D84</f>
        <v>81879.802230000001</v>
      </c>
      <c r="F84" s="65"/>
      <c r="G84" s="88">
        <f t="shared" si="35"/>
        <v>81879.802230000001</v>
      </c>
    </row>
    <row r="85" spans="1:7" ht="47.25" x14ac:dyDescent="0.2">
      <c r="A85" s="11" t="s">
        <v>97</v>
      </c>
      <c r="B85" s="24" t="s">
        <v>146</v>
      </c>
      <c r="C85" s="59">
        <v>123.5</v>
      </c>
      <c r="D85" s="69"/>
      <c r="E85" s="88">
        <f t="shared" ref="E85:E91" si="36">C85+D85</f>
        <v>123.5</v>
      </c>
      <c r="F85" s="65"/>
      <c r="G85" s="88">
        <f t="shared" si="35"/>
        <v>123.5</v>
      </c>
    </row>
    <row r="86" spans="1:7" ht="31.5" x14ac:dyDescent="0.25">
      <c r="A86" s="11" t="s">
        <v>98</v>
      </c>
      <c r="B86" s="20" t="s">
        <v>147</v>
      </c>
      <c r="C86" s="59">
        <v>59706</v>
      </c>
      <c r="D86" s="69"/>
      <c r="E86" s="88">
        <f t="shared" si="36"/>
        <v>59706</v>
      </c>
      <c r="F86" s="65"/>
      <c r="G86" s="88">
        <f t="shared" si="35"/>
        <v>59706</v>
      </c>
    </row>
    <row r="87" spans="1:7" ht="31.5" x14ac:dyDescent="0.25">
      <c r="A87" s="47" t="s">
        <v>115</v>
      </c>
      <c r="B87" s="20" t="s">
        <v>148</v>
      </c>
      <c r="C87" s="59">
        <v>6020</v>
      </c>
      <c r="D87" s="69">
        <v>594054.44999999995</v>
      </c>
      <c r="E87" s="88">
        <f t="shared" si="36"/>
        <v>600074.44999999995</v>
      </c>
      <c r="F87" s="65">
        <v>-19.45</v>
      </c>
      <c r="G87" s="88">
        <f t="shared" si="35"/>
        <v>600055</v>
      </c>
    </row>
    <row r="88" spans="1:7" ht="67.5" customHeight="1" x14ac:dyDescent="0.2">
      <c r="A88" s="11" t="s">
        <v>99</v>
      </c>
      <c r="B88" s="28" t="s">
        <v>149</v>
      </c>
      <c r="C88" s="59">
        <v>166821.1</v>
      </c>
      <c r="D88" s="69"/>
      <c r="E88" s="88">
        <f t="shared" si="36"/>
        <v>166821.1</v>
      </c>
      <c r="F88" s="65"/>
      <c r="G88" s="88">
        <f t="shared" si="35"/>
        <v>166821.1</v>
      </c>
    </row>
    <row r="89" spans="1:7" ht="34.5" customHeight="1" x14ac:dyDescent="0.2">
      <c r="A89" s="47" t="s">
        <v>117</v>
      </c>
      <c r="B89" s="28" t="s">
        <v>150</v>
      </c>
      <c r="C89" s="59">
        <v>1535</v>
      </c>
      <c r="D89" s="69"/>
      <c r="E89" s="88">
        <f t="shared" si="36"/>
        <v>1535</v>
      </c>
      <c r="F89" s="65"/>
      <c r="G89" s="88">
        <f>E89+F89</f>
        <v>1535</v>
      </c>
    </row>
    <row r="90" spans="1:7" ht="47.25" x14ac:dyDescent="0.2">
      <c r="A90" s="33" t="s">
        <v>100</v>
      </c>
      <c r="B90" s="42" t="s">
        <v>151</v>
      </c>
      <c r="C90" s="59">
        <v>155500</v>
      </c>
      <c r="D90" s="69"/>
      <c r="E90" s="88">
        <f t="shared" si="36"/>
        <v>155500</v>
      </c>
      <c r="F90" s="65"/>
      <c r="G90" s="88">
        <f t="shared" si="35"/>
        <v>155500</v>
      </c>
    </row>
    <row r="91" spans="1:7" ht="36.75" customHeight="1" x14ac:dyDescent="0.2">
      <c r="A91" s="33" t="s">
        <v>101</v>
      </c>
      <c r="B91" s="42" t="s">
        <v>152</v>
      </c>
      <c r="C91" s="59">
        <v>230.4</v>
      </c>
      <c r="D91" s="69"/>
      <c r="E91" s="88">
        <f t="shared" si="36"/>
        <v>230.4</v>
      </c>
      <c r="F91" s="65">
        <v>1.414E-2</v>
      </c>
      <c r="G91" s="88">
        <f t="shared" si="35"/>
        <v>230.41414</v>
      </c>
    </row>
    <row r="92" spans="1:7" ht="15.75" x14ac:dyDescent="0.25">
      <c r="A92" s="33"/>
      <c r="B92" s="34" t="s">
        <v>81</v>
      </c>
      <c r="C92" s="63">
        <f t="shared" ref="C92:D92" si="37">C93+C94+C96</f>
        <v>70</v>
      </c>
      <c r="D92" s="74">
        <f t="shared" si="37"/>
        <v>199662.58355000001</v>
      </c>
      <c r="E92" s="102">
        <f>E93+E94+E96+E95</f>
        <v>199732.58355000001</v>
      </c>
      <c r="F92" s="102">
        <f>F93+F94+F96+F95+F97</f>
        <v>122604.33974999998</v>
      </c>
      <c r="G92" s="102">
        <f>G93+G94+G96+G95+G97</f>
        <v>322336.92330000002</v>
      </c>
    </row>
    <row r="93" spans="1:7" ht="47.25" x14ac:dyDescent="0.25">
      <c r="A93" s="84" t="s">
        <v>156</v>
      </c>
      <c r="B93" s="85" t="s">
        <v>157</v>
      </c>
      <c r="C93" s="59"/>
      <c r="D93" s="69">
        <v>161662.58355000001</v>
      </c>
      <c r="E93" s="88">
        <f t="shared" ref="E93:E94" si="38">C93+D93</f>
        <v>161662.58355000001</v>
      </c>
      <c r="F93" s="65"/>
      <c r="G93" s="88">
        <f>E93+F93</f>
        <v>161662.58355000001</v>
      </c>
    </row>
    <row r="94" spans="1:7" ht="47.25" x14ac:dyDescent="0.25">
      <c r="A94" s="33" t="s">
        <v>102</v>
      </c>
      <c r="B94" s="35" t="s">
        <v>82</v>
      </c>
      <c r="C94" s="59"/>
      <c r="D94" s="69">
        <v>38000</v>
      </c>
      <c r="E94" s="88">
        <f t="shared" si="38"/>
        <v>38000</v>
      </c>
      <c r="F94" s="106">
        <v>116055.03975</v>
      </c>
      <c r="G94" s="88">
        <f t="shared" ref="G94:G97" si="39">E94+F94</f>
        <v>154055.03975</v>
      </c>
    </row>
    <row r="95" spans="1:7" ht="34.5" customHeight="1" x14ac:dyDescent="0.2">
      <c r="A95" s="33" t="s">
        <v>114</v>
      </c>
      <c r="B95" s="107" t="s">
        <v>169</v>
      </c>
      <c r="C95" s="59"/>
      <c r="D95" s="69"/>
      <c r="E95" s="88"/>
      <c r="F95" s="106">
        <v>1873.9</v>
      </c>
      <c r="G95" s="88">
        <f t="shared" si="39"/>
        <v>1873.9</v>
      </c>
    </row>
    <row r="96" spans="1:7" ht="47.25" x14ac:dyDescent="0.25">
      <c r="A96" s="33" t="s">
        <v>114</v>
      </c>
      <c r="B96" s="35" t="s">
        <v>153</v>
      </c>
      <c r="C96" s="56">
        <v>70</v>
      </c>
      <c r="D96" s="69"/>
      <c r="E96" s="88">
        <f>C96+D96</f>
        <v>70</v>
      </c>
      <c r="F96" s="65"/>
      <c r="G96" s="88">
        <f t="shared" si="39"/>
        <v>70</v>
      </c>
    </row>
    <row r="97" spans="1:7" ht="63" x14ac:dyDescent="0.25">
      <c r="A97" s="33"/>
      <c r="B97" s="35" t="s">
        <v>170</v>
      </c>
      <c r="C97" s="56"/>
      <c r="D97" s="109"/>
      <c r="E97" s="88"/>
      <c r="F97" s="65">
        <v>4675.3999999999996</v>
      </c>
      <c r="G97" s="88">
        <f t="shared" si="39"/>
        <v>4675.3999999999996</v>
      </c>
    </row>
    <row r="98" spans="1:7" ht="32.25" customHeight="1" x14ac:dyDescent="0.2">
      <c r="A98" s="36" t="s">
        <v>154</v>
      </c>
      <c r="B98" s="37" t="s">
        <v>83</v>
      </c>
      <c r="C98" s="81">
        <f t="shared" ref="C98:D98" si="40">C99+C100</f>
        <v>0</v>
      </c>
      <c r="D98" s="81">
        <f t="shared" si="40"/>
        <v>-3623.7263800000001</v>
      </c>
      <c r="E98" s="103">
        <f>E99+E100</f>
        <v>-3623.7263800000001</v>
      </c>
      <c r="F98" s="103">
        <f t="shared" ref="F98:G98" si="41">F99+F100</f>
        <v>0</v>
      </c>
      <c r="G98" s="103">
        <f t="shared" si="41"/>
        <v>-3623.7263800000001</v>
      </c>
    </row>
    <row r="99" spans="1:7" ht="31.5" hidden="1" x14ac:dyDescent="0.25">
      <c r="A99" s="38" t="s">
        <v>84</v>
      </c>
      <c r="B99" s="39" t="s">
        <v>85</v>
      </c>
      <c r="C99" s="82"/>
      <c r="D99" s="83"/>
      <c r="E99" s="89"/>
      <c r="F99" s="65"/>
      <c r="G99" s="105"/>
    </row>
    <row r="100" spans="1:7" ht="31.5" x14ac:dyDescent="0.2">
      <c r="A100" s="36" t="s">
        <v>155</v>
      </c>
      <c r="B100" s="40" t="s">
        <v>86</v>
      </c>
      <c r="C100" s="82"/>
      <c r="D100" s="83">
        <v>-3623.7263800000001</v>
      </c>
      <c r="E100" s="92">
        <f>C100+D100</f>
        <v>-3623.7263800000001</v>
      </c>
      <c r="F100" s="65"/>
      <c r="G100" s="92">
        <f>E100+F100</f>
        <v>-3623.7263800000001</v>
      </c>
    </row>
    <row r="101" spans="1:7" ht="20.25" customHeight="1" x14ac:dyDescent="0.2">
      <c r="A101" s="33"/>
      <c r="B101" s="41" t="s">
        <v>87</v>
      </c>
      <c r="C101" s="64">
        <f t="shared" ref="C101:G101" si="42">C46+C11</f>
        <v>3442486.4422200001</v>
      </c>
      <c r="D101" s="75">
        <f t="shared" si="42"/>
        <v>871356.3311699999</v>
      </c>
      <c r="E101" s="104">
        <f t="shared" si="42"/>
        <v>4466549.7173900008</v>
      </c>
      <c r="F101" s="108">
        <f t="shared" si="42"/>
        <v>11234.921839999966</v>
      </c>
      <c r="G101" s="104">
        <f t="shared" si="42"/>
        <v>4549784.6392299999</v>
      </c>
    </row>
  </sheetData>
  <mergeCells count="8">
    <mergeCell ref="E9:G9"/>
    <mergeCell ref="B1:G1"/>
    <mergeCell ref="B2:G2"/>
    <mergeCell ref="B3:G3"/>
    <mergeCell ref="B4:G4"/>
    <mergeCell ref="B5:G5"/>
    <mergeCell ref="B6:G6"/>
    <mergeCell ref="A8:G8"/>
  </mergeCells>
  <pageMargins left="1.1811023622047245" right="0.39370078740157483" top="0.39370078740157483" bottom="0.43307086614173229" header="0.86614173228346458" footer="0.43307086614173229"/>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 3 доходы 2021</vt:lpstr>
      <vt:lpstr>'пр. 3 доходы 2021'!Заголовки_для_печати</vt:lpstr>
      <vt:lpstr>'пр. 3 доходы 2021'!Область_печати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Майдыр СЗ</dc:creator>
  <cp:lastModifiedBy>2</cp:lastModifiedBy>
  <cp:lastPrinted>2021-05-31T08:53:17Z</cp:lastPrinted>
  <dcterms:created xsi:type="dcterms:W3CDTF">2017-11-11T01:56:54Z</dcterms:created>
  <dcterms:modified xsi:type="dcterms:W3CDTF">2021-07-08T10:01:53Z</dcterms:modified>
</cp:coreProperties>
</file>