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бюджета\Чудакова С.М\БЮДЖЕТ 2021\3 уточнение\КСП\"/>
    </mc:Choice>
  </mc:AlternateContent>
  <xr:revisionPtr revIDLastSave="0" documentId="13_ncr:1_{2AA4A0CF-707D-4D2F-9DFD-F4180677681F}" xr6:coauthVersionLast="36" xr6:coauthVersionMax="36" xr10:uidLastSave="{00000000-0000-0000-0000-000000000000}"/>
  <bookViews>
    <workbookView xWindow="0" yWindow="0" windowWidth="28800" windowHeight="12225" tabRatio="593" xr2:uid="{00000000-000D-0000-FFFF-FFFF00000000}"/>
  </bookViews>
  <sheets>
    <sheet name="Лист1" sheetId="13" r:id="rId1"/>
  </sheets>
  <calcPr calcId="191029" iterate="1"/>
</workbook>
</file>

<file path=xl/calcChain.xml><?xml version="1.0" encoding="utf-8"?>
<calcChain xmlns="http://schemas.openxmlformats.org/spreadsheetml/2006/main">
  <c r="C19" i="13" l="1"/>
  <c r="C18" i="13"/>
  <c r="C15" i="13" l="1"/>
  <c r="C16" i="13" l="1"/>
  <c r="C14" i="13" s="1"/>
  <c r="C22" i="13" l="1"/>
  <c r="C17" i="13"/>
  <c r="C24" i="13" l="1"/>
</calcChain>
</file>

<file path=xl/sharedStrings.xml><?xml version="1.0" encoding="utf-8"?>
<sst xmlns="http://schemas.openxmlformats.org/spreadsheetml/2006/main" count="99" uniqueCount="31">
  <si>
    <t xml:space="preserve">"О бюджете городского округа "Город Кызыл Республики Тыва" </t>
  </si>
  <si>
    <t>Код</t>
  </si>
  <si>
    <t>Наименование</t>
  </si>
  <si>
    <t xml:space="preserve"> 01 02 00 00 00 0000 000</t>
  </si>
  <si>
    <t>Кредиты кредитных организаций в валюте Российской Федерации</t>
  </si>
  <si>
    <t xml:space="preserve"> 01 02 00 00 04 0000 710</t>
  </si>
  <si>
    <t>Бюджетные кредитных от других бюджетов бюджетной системы Российской Федерации</t>
  </si>
  <si>
    <t>01 03 01 00 04 0000 710</t>
  </si>
  <si>
    <t>01 03 01 00 04 0000 810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</si>
  <si>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</si>
  <si>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 xml:space="preserve"> Всего</t>
  </si>
  <si>
    <t xml:space="preserve"> 01 02 00 00 04 0000 810</t>
  </si>
  <si>
    <t>Погашение кредитов, предоставленных кредитными организациями в валюте Российской Федерации</t>
  </si>
  <si>
    <t>к проекту Решения Хурала представителей города Кызыла</t>
  </si>
  <si>
    <t>Приложение №1</t>
  </si>
  <si>
    <t>Источники внутреннего финансирования дефицита бюджета городского округа «Город Кызыл Республики Тыва» на  2021 год</t>
  </si>
  <si>
    <t xml:space="preserve">О внесении изменений в Решение Хурала представителей г. Кызыла </t>
  </si>
  <si>
    <t>Получение кредитов от кредитных организаций бюджетами городских округов в валюте Российской Федерации</t>
  </si>
  <si>
    <t>01 03 00 00 00 0000 000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</si>
  <si>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Тыва"</t>
  </si>
  <si>
    <t xml:space="preserve">Погашение кредитов от других бюджетов бюджетной системы Российской Федерации бюджетами городских округов в валюте Российской Федерации 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</si>
  <si>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</si>
  <si>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 xml:space="preserve"> 01 05 00 00 00 0000 500</t>
  </si>
  <si>
    <t>Изменение остатков средств на счетах по учету средств бюджета</t>
  </si>
  <si>
    <t>от  "___" __________ 2021 года № ___</t>
  </si>
  <si>
    <t>от 23 декабря 2020 года №124</t>
  </si>
  <si>
    <t>на 2021 год и на плановый период 2022 и 2023 годы"</t>
  </si>
  <si>
    <t>План на 2021 год с учетом изменений</t>
  </si>
  <si>
    <t>в тыс. рублях</t>
  </si>
  <si>
    <t>Увеличение остатков денежных средств финансовых резервов бюджетов городских округов</t>
  </si>
  <si>
    <t>01 05 01 01 04 0000 510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</si>
</sst>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8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1" applyFont="1" applyAlignment="1" applyProtection="1">
      <alignment horizontal="right"/>
      <protection hidden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4" xr:uid="{00000000-0005-0000-0000-000004000000}"/>
    <cellStyle name="Обычный 2 5" xfId="5" xr:uid="{00000000-0005-0000-0000-000005000000}"/>
    <cellStyle name="Обычный 2 6" xfId="6" xr:uid="{00000000-0005-0000-0000-000006000000}"/>
    <cellStyle name="Обычный 2 7" xfId="7" xr:uid="{00000000-0005-0000-0000-000007000000}"/>
    <cellStyle name="Обычный 2 8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24"/>
  <sheetViews>
    <sheetView tabSelected="1" workbookViewId="0">
      <selection activeCell="B15" sqref="B15"/>
    </sheetView>
  </sheetViews>
  <sheetFormatPr defaultRowHeight="15.75" x14ac:dyDescent="0.25"/>
  <cols>
    <col min="1" max="1" width="26.85546875" style="2" customWidth="1"/>
    <col min="2" max="2" width="45.5703125" style="2" customWidth="1"/>
    <col min="3" max="3" width="14.5703125" style="2" customWidth="1"/>
    <col min="4" max="16384" width="9.140625" style="2"/>
  </cols>
  <sheetData>
    <row r="1" spans="1:3" x14ac:dyDescent="0.25">
      <c r="B1" s="15" t="s">
        <v>14</v>
      </c>
      <c r="C1" s="15"/>
    </row>
    <row r="2" spans="1:3" x14ac:dyDescent="0.25">
      <c r="B2" s="15" t="s">
        <v>13</v>
      </c>
      <c r="C2" s="15"/>
    </row>
    <row r="3" spans="1:3" x14ac:dyDescent="0.25">
      <c r="B3" s="15" t="s">
        <v>24</v>
      </c>
      <c r="C3" s="15"/>
    </row>
    <row r="4" spans="1:3" x14ac:dyDescent="0.25">
      <c r="B4" s="15" t="s">
        <v>16</v>
      </c>
      <c r="C4" s="15"/>
    </row>
    <row r="5" spans="1:3" x14ac:dyDescent="0.25">
      <c r="B5" s="15" t="s">
        <v>25</v>
      </c>
      <c r="C5" s="15"/>
    </row>
    <row r="6" spans="1:3" x14ac:dyDescent="0.25">
      <c r="B6" s="15" t="s">
        <v>0</v>
      </c>
      <c r="C6" s="15"/>
    </row>
    <row r="7" spans="1:3" x14ac:dyDescent="0.25">
      <c r="A7" s="1"/>
      <c r="B7" s="15" t="s">
        <v>26</v>
      </c>
      <c r="C7" s="15"/>
    </row>
    <row r="8" spans="1:3" x14ac:dyDescent="0.25">
      <c r="A8" s="1"/>
      <c r="B8" s="1"/>
    </row>
    <row r="9" spans="1:3" x14ac:dyDescent="0.25">
      <c r="A9" s="1"/>
      <c r="B9" s="1"/>
    </row>
    <row r="10" spans="1:3" s="3" customFormat="1" ht="51.75" customHeight="1" x14ac:dyDescent="0.25">
      <c r="A10" s="16" t="s">
        <v>15</v>
      </c>
      <c r="B10" s="16"/>
      <c r="C10" s="16"/>
    </row>
    <row r="11" spans="1:3" s="3" customFormat="1" ht="18.75" x14ac:dyDescent="0.25">
      <c r="A11" s="14"/>
      <c r="B11" s="14"/>
      <c r="C11" s="14"/>
    </row>
    <row r="12" spans="1:3" x14ac:dyDescent="0.25">
      <c r="C12" s="17" t="s">
        <v>28</v>
      </c>
    </row>
    <row r="13" spans="1:3" ht="63" x14ac:dyDescent="0.25">
      <c r="A13" s="4" t="s">
        <v>1</v>
      </c>
      <c r="B13" s="4" t="s">
        <v>2</v>
      </c>
      <c r="C13" s="4" t="s">
        <v>27</v>
      </c>
    </row>
    <row r="14" spans="1:3" ht="31.5" x14ac:dyDescent="0.25">
      <c r="A14" s="4" t="s">
        <v>3</v>
      </c>
      <c r="B14" s="6" t="s">
        <v>4</v>
      </c>
      <c r="C14" s="7">
        <f>C15+C16</f>
        <v>99348</v>
      </c>
    </row>
    <row r="15" spans="1:3" ht="47.25" x14ac:dyDescent="0.25">
      <c r="A15" s="5" t="s">
        <v>5</v>
      </c>
      <c r="B15" s="8" t="s">
        <v>17</v>
      </c>
      <c r="C15" s="9">
        <f>324000+76992.9+99348</f>
        <v>500340.9</v>
      </c>
    </row>
    <row r="16" spans="1:3" ht="47.25" x14ac:dyDescent="0.25">
      <c r="A16" s="5" t="s">
        <v>11</v>
      </c>
      <c r="B16" s="8" t="s">
        <v>12</v>
      </c>
      <c r="C16" s="9">
        <f>-324000-76992.9</f>
        <v>-400992.9</v>
      </c>
    </row>
    <row r="17" spans="1:3" ht="47.25" x14ac:dyDescent="0.25">
      <c r="A17" s="4" t="s">
        <v>18</v>
      </c>
      <c r="B17" s="6" t="s">
        <v>6</v>
      </c>
      <c r="C17" s="7">
        <f t="shared" ref="C17" si="0">C18+C20+C21+C19</f>
        <v>0</v>
      </c>
    </row>
    <row r="18" spans="1:3" ht="63" x14ac:dyDescent="0.25">
      <c r="A18" s="5" t="s">
        <v>7</v>
      </c>
      <c r="B18" s="8" t="s">
        <v>19</v>
      </c>
      <c r="C18" s="9">
        <f>324000+76992.9+72000+1800</f>
        <v>474792.9</v>
      </c>
    </row>
    <row r="19" spans="1:3" ht="63" x14ac:dyDescent="0.25">
      <c r="A19" s="5" t="s">
        <v>8</v>
      </c>
      <c r="B19" s="8" t="s">
        <v>20</v>
      </c>
      <c r="C19" s="9">
        <f>-324000-76992.9-72000-1800</f>
        <v>-474792.9</v>
      </c>
    </row>
    <row r="20" spans="1:3" ht="110.25" x14ac:dyDescent="0.25">
      <c r="A20" s="5" t="s">
        <v>7</v>
      </c>
      <c r="B20" s="8" t="s">
        <v>21</v>
      </c>
      <c r="C20" s="10">
        <v>82790</v>
      </c>
    </row>
    <row r="21" spans="1:3" ht="110.25" x14ac:dyDescent="0.25">
      <c r="A21" s="5" t="s">
        <v>8</v>
      </c>
      <c r="B21" s="8" t="s">
        <v>9</v>
      </c>
      <c r="C21" s="10">
        <v>-82790</v>
      </c>
    </row>
    <row r="22" spans="1:3" ht="31.5" x14ac:dyDescent="0.25">
      <c r="A22" s="4" t="s">
        <v>22</v>
      </c>
      <c r="B22" s="6" t="s">
        <v>23</v>
      </c>
      <c r="C22" s="13">
        <f t="shared" ref="C22" si="1">C23</f>
        <v>18904.667700000002</v>
      </c>
    </row>
    <row r="23" spans="1:3" ht="47.25" x14ac:dyDescent="0.25">
      <c r="A23" s="5" t="s">
        <v>30</v>
      </c>
      <c r="B23" s="8" t="s">
        <v>29</v>
      </c>
      <c r="C23" s="12">
        <v>18904.667700000002</v>
      </c>
    </row>
    <row r="24" spans="1:3" x14ac:dyDescent="0.25">
      <c r="A24" s="11"/>
      <c r="B24" s="4" t="s">
        <v>10</v>
      </c>
      <c r="C24" s="7">
        <f>C14+C17+C22</f>
        <v>118252.66770000001</v>
      </c>
    </row>
  </sheetData>
  <mergeCells count="8">
    <mergeCell ref="B7:C7"/>
    <mergeCell ref="A10:C10"/>
    <mergeCell ref="B1:C1"/>
    <mergeCell ref="B2:C2"/>
    <mergeCell ref="B3:C3"/>
    <mergeCell ref="B4:C4"/>
    <mergeCell ref="B5:C5"/>
    <mergeCell ref="B6:C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2021-07-12T03:25:49Z</cp:lastPrinted>
  <dcterms:created xsi:type="dcterms:W3CDTF">2012-11-13T04:33:33Z</dcterms:created>
  <dcterms:modified xsi:type="dcterms:W3CDTF">2021-07-12T03:28:08Z</dcterms:modified>
</cp:coreProperties>
</file>