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4370"/>
  </bookViews>
  <sheets>
    <sheet name="Бюджет_2" sheetId="2" r:id="rId1"/>
  </sheets>
  <definedNames>
    <definedName name="_xlnm.Print_Titles" localSheetId="0">Бюджет_2!$16:$16</definedName>
  </definedNames>
  <calcPr calcId="145621"/>
</workbook>
</file>

<file path=xl/calcChain.xml><?xml version="1.0" encoding="utf-8"?>
<calcChain xmlns="http://schemas.openxmlformats.org/spreadsheetml/2006/main">
  <c r="Y18" i="2" l="1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52" i="2"/>
  <c r="Y53" i="2"/>
  <c r="Y54" i="2"/>
  <c r="Y55" i="2"/>
  <c r="Y56" i="2"/>
  <c r="Y57" i="2"/>
  <c r="Y58" i="2"/>
  <c r="Y59" i="2"/>
  <c r="Y60" i="2"/>
  <c r="Y61" i="2"/>
  <c r="Y62" i="2"/>
  <c r="Y63" i="2"/>
  <c r="Y64" i="2"/>
  <c r="Y65" i="2"/>
  <c r="Y66" i="2"/>
  <c r="Y67" i="2"/>
  <c r="Y68" i="2"/>
  <c r="Y69" i="2"/>
  <c r="Y70" i="2"/>
  <c r="Y71" i="2"/>
  <c r="Y72" i="2"/>
  <c r="Y73" i="2"/>
  <c r="Y74" i="2"/>
  <c r="Y75" i="2"/>
  <c r="Y76" i="2"/>
  <c r="Y77" i="2"/>
  <c r="Y78" i="2"/>
  <c r="Y79" i="2"/>
  <c r="Y80" i="2"/>
  <c r="Y81" i="2"/>
  <c r="Y82" i="2"/>
  <c r="Y83" i="2"/>
  <c r="Y84" i="2"/>
  <c r="Y85" i="2"/>
  <c r="Y86" i="2"/>
  <c r="Y87" i="2"/>
  <c r="Y88" i="2"/>
  <c r="Y89" i="2"/>
  <c r="Y90" i="2"/>
  <c r="Y91" i="2"/>
  <c r="Y92" i="2"/>
  <c r="Y93" i="2"/>
  <c r="Y94" i="2"/>
  <c r="Y95" i="2"/>
  <c r="Y96" i="2"/>
  <c r="Y97" i="2"/>
  <c r="Y98" i="2"/>
  <c r="Y99" i="2"/>
  <c r="Y100" i="2"/>
  <c r="Y101" i="2"/>
  <c r="Y102" i="2"/>
  <c r="Y103" i="2"/>
  <c r="Y104" i="2"/>
  <c r="Y105" i="2"/>
  <c r="Y106" i="2"/>
  <c r="Y107" i="2"/>
  <c r="Y108" i="2"/>
  <c r="Y109" i="2"/>
  <c r="Y17" i="2"/>
</calcChain>
</file>

<file path=xl/sharedStrings.xml><?xml version="1.0" encoding="utf-8"?>
<sst xmlns="http://schemas.openxmlformats.org/spreadsheetml/2006/main" count="295" uniqueCount="153">
  <si>
    <t xml:space="preserve"> </t>
  </si>
  <si>
    <t xml:space="preserve">                                (должность)</t>
  </si>
  <si>
    <t>Исполнитель: Гл. специалист отдела прогнозирования расходов и бюджетной политики</t>
  </si>
  <si>
    <t xml:space="preserve">                                                                                                                                                                                                   ИТОГО:</t>
  </si>
  <si>
    <t>9900000000</t>
  </si>
  <si>
    <t>Субвенции на проведение Всероссийской переписи населения 2020 года</t>
  </si>
  <si>
    <t>9100000000</t>
  </si>
  <si>
    <t>Расходы на мероприятия по предупреждению распространения коронавирусной инфекции</t>
  </si>
  <si>
    <t>8900000000</t>
  </si>
  <si>
    <t>«Осуществление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</si>
  <si>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8800000000</t>
  </si>
  <si>
    <t>Обеспечение функционирования информационных систем о деятельности органов местного самоуправления</t>
  </si>
  <si>
    <t>8700000000</t>
  </si>
  <si>
    <t>Обеспечение мероприятий приоритетного проекта «Остановим туберкулез вместе!»</t>
  </si>
  <si>
    <t>8500000000</t>
  </si>
  <si>
    <t>Обеспечение проведения выборов и референдумов</t>
  </si>
  <si>
    <t>8300000000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</si>
  <si>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</si>
  <si>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8200000000</t>
  </si>
  <si>
    <t>Исполнение судебных документов, предьявленных к казне города Кызыла</t>
  </si>
  <si>
    <t>8100000000</t>
  </si>
  <si>
    <t>Резервный фонд города Кызыла</t>
  </si>
  <si>
    <t>7900000000</t>
  </si>
  <si>
    <t>Обеспечение деятельности Департамента культуры, спорта и молодежной политики</t>
  </si>
  <si>
    <t>7800000000</t>
  </si>
  <si>
    <t>Обеспечение деятельности Департамента по социальной политике</t>
  </si>
  <si>
    <t>7700000000</t>
  </si>
  <si>
    <t>Обеспечение деятельности Департамента по образованию</t>
  </si>
  <si>
    <t>7600000000</t>
  </si>
  <si>
    <t>Обеспечение деятельности Департамента финансов</t>
  </si>
  <si>
    <t>7500000000</t>
  </si>
  <si>
    <t>Обеспечение деятельности Департамента городского хозяйства</t>
  </si>
  <si>
    <t>7400000000</t>
  </si>
  <si>
    <t>Обеспечение деятельности Департамента экономики, имущественных отношений и финансового контроля</t>
  </si>
  <si>
    <t>7300000000</t>
  </si>
  <si>
    <t>Обеспечение деятельности Департамента градостроительства, архитектуры и земельных отношений</t>
  </si>
  <si>
    <t>7200000000</t>
  </si>
  <si>
    <t>Расходы на обеспечение функций исполнительно-распорядительного органа местного самоуправления</t>
  </si>
  <si>
    <t>7100000000</t>
  </si>
  <si>
    <t>Расходы на обеспечение функций Выборного представительного органа</t>
  </si>
  <si>
    <t>7000000000</t>
  </si>
  <si>
    <t>Непрограммные расходы в сфере установленных функций органов местного самоуправления города Кызыла</t>
  </si>
  <si>
    <t>1400000000</t>
  </si>
  <si>
    <t>Муниципальная программа «Укрепление гражданского единства  и этнокультурное развитие народов, проживающих на территории городского округа «Город Кызыл Республики Тыва» на 2021-2023 годы»</t>
  </si>
  <si>
    <t>1320000000</t>
  </si>
  <si>
    <t>Подпрограмма «Управление земельными участками»</t>
  </si>
  <si>
    <t>1310000000</t>
  </si>
  <si>
    <t>Подпрограмма "Развитие архитектурно-градостроительной деятельности и инвестиционной политики"</t>
  </si>
  <si>
    <t>1300000000</t>
  </si>
  <si>
    <t>Муниципальная программа «Создание условий для устойчивого экономического развития городского округа «Город Кызыл Республики Тыва» на 2021-2023 годы»</t>
  </si>
  <si>
    <t>1200000000</t>
  </si>
  <si>
    <t>Муниципальная программа "Обеспечение условий для качественного обслуживания населения города Кызыла пассажирским транспортом на 2021-2023 годы"</t>
  </si>
  <si>
    <t>1100000000</t>
  </si>
  <si>
    <t>Муниципальная программа «Формирование современной городской среды на территории городского округа «Город Кызыл Республики Тыва» на 2018-2022 годы»</t>
  </si>
  <si>
    <t>1010000000</t>
  </si>
  <si>
    <t>Подпрограмма «Управление муниципальным имуществом»</t>
  </si>
  <si>
    <t>1000000000</t>
  </si>
  <si>
    <t>Муниципальная программа «Повышение эффективности муниципального управления на территории городского округа «Город Кызыл Республики Тыва» на 2021-2023 годы»</t>
  </si>
  <si>
    <t>0920000000</t>
  </si>
  <si>
    <t>Подпрограмма «Управление муниципальным долгом»</t>
  </si>
  <si>
    <t>0910000000</t>
  </si>
  <si>
    <t>Подпрограмма «Повышение устойчивости исполнения бюджета города Кызыла»</t>
  </si>
  <si>
    <t>0900000000</t>
  </si>
  <si>
    <t>Муниципальная программа «Повышение эффективности управления общественными  финансами городского округа «Город Кызыл Республики Тыва» на 2021-2023 годы»</t>
  </si>
  <si>
    <t>0820000000</t>
  </si>
  <si>
    <t>Подпрограмма «Реализация молодежной политики»</t>
  </si>
  <si>
    <t>0810000000</t>
  </si>
  <si>
    <t>Подпрограмма «Спортивно-массовая и оздоровительная работа»</t>
  </si>
  <si>
    <t>0800000000</t>
  </si>
  <si>
    <t>Муниципальная программа «Развитие физической культуры, спорта и молодежной политики в городском округе «Город Кызыл Республики Тыва» на 2021-2023 годы»</t>
  </si>
  <si>
    <t>0740000000</t>
  </si>
  <si>
    <t>Подпрограмма "Обеспечение деятельности органа социальной защиты города Кызыла"</t>
  </si>
  <si>
    <t>0720000000</t>
  </si>
  <si>
    <t>Подпрограмма "Социальная поддержка семьи и детей города Кызыла»</t>
  </si>
  <si>
    <t>0710000000</t>
  </si>
  <si>
    <t>Подпрограмма «Социальная поддержка старшего поколения, ветеранов ВОВ, инвалидов и иных категорий граждан города Кызыла»</t>
  </si>
  <si>
    <t>0700000000</t>
  </si>
  <si>
    <t>Муниципальная программа «Социальная поддержка населения городского округа «Город Кызыл Республики Тыва» на 2021-2023 годы</t>
  </si>
  <si>
    <t>0630000000</t>
  </si>
  <si>
    <t>Подпрограмма "Развитие образовательных учреждений дополнительного образования в сфере культуры"</t>
  </si>
  <si>
    <t>0620000000</t>
  </si>
  <si>
    <t>Подпрограмма «Развитие централизованной библиотечной системы города Кызыла»</t>
  </si>
  <si>
    <t>0610000000</t>
  </si>
  <si>
    <t>Подпрограмма «Формирование единого культурного пространства и народного творчества»</t>
  </si>
  <si>
    <t>0600000000</t>
  </si>
  <si>
    <t>Муниципальная программа «Развитие сферы культуры в городском округе «Город Кызыл Республики Тыва» на 2021-2023 годы»</t>
  </si>
  <si>
    <t>0550000000</t>
  </si>
  <si>
    <t>Подпрограмма «Обеспечение реализации основных мероприятий муниципальной программы «Развитие образования в городском округе «Город Кызыл Республики Тыва» на 2021-2023 годы»</t>
  </si>
  <si>
    <t>0540000000</t>
  </si>
  <si>
    <t>Подпрограмма «Отдых и оздоровления детей»</t>
  </si>
  <si>
    <t>0530000000</t>
  </si>
  <si>
    <t>Подпрограмма «Дополнительное образование и воспитание детей»</t>
  </si>
  <si>
    <t>0520000000</t>
  </si>
  <si>
    <t>Подпрограмма «Общее образование»</t>
  </si>
  <si>
    <t>0510000000</t>
  </si>
  <si>
    <t>Подпрограмма «Дошкольное образование»</t>
  </si>
  <si>
    <t>0500000000</t>
  </si>
  <si>
    <t>Муниципальная программа «Развитие образования в городском округе «Город Кызыл Республики Тыва» на 2021-2023 годы</t>
  </si>
  <si>
    <t>0420000000</t>
  </si>
  <si>
    <t>Подпрограмма «Повышение качества автомобильных дорог как фактор безопасности дорожного движения на территории города Кызыла»</t>
  </si>
  <si>
    <t>0410000000</t>
  </si>
  <si>
    <t>Подпрограмма «Предупреждение и ликвидация чрезвычайных ситуаций на территории города»</t>
  </si>
  <si>
    <t>0400000000</t>
  </si>
  <si>
    <t>Муниципальная программа «Обеспечение безопасной среды на территории городского округа «Город Кызыл Республики Тыва» на 2021-2023 годы»</t>
  </si>
  <si>
    <t>0330000000</t>
  </si>
  <si>
    <t>Подпрограмма "Организация мероприятий по охране окружающей среды в границах города"</t>
  </si>
  <si>
    <t>0320000000</t>
  </si>
  <si>
    <t>Подпрограмма «Создание условий для обеспечения качественными услугами ЖКХ населения города Кызыла»</t>
  </si>
  <si>
    <t>0310000000</t>
  </si>
  <si>
    <t>Подпрограмма «Благоустройство и озеленение территории города Кызыла»</t>
  </si>
  <si>
    <t>0300000000</t>
  </si>
  <si>
    <t>Муниципальная программа «Обеспечение качественной и комфортной среды проживания населения городского округа «Город Кызыл Республики Тыва» на 2021-2023 годы»</t>
  </si>
  <si>
    <t>0220000000</t>
  </si>
  <si>
    <t>Подпрограмма "Развитие туризма в городском округе "Город Кызыл Республики Тыва"</t>
  </si>
  <si>
    <t>0210000000</t>
  </si>
  <si>
    <t>Подпрограмма «Развитие малого и среднего предпринимательства»</t>
  </si>
  <si>
    <t>0200000000</t>
  </si>
  <si>
    <t>Муниципальная программа «Создание благоприятных условий для ведения бизнеса городском округе «Город Кызыл Республики Тыва» на 2021-2023 годы»</t>
  </si>
  <si>
    <t>0140000000</t>
  </si>
  <si>
    <t>Подпрограмма "Профилактика семейного неблагополучия, безнадзорности, беспризорности и правонарушений среди несовершеннолетних"</t>
  </si>
  <si>
    <t>0130000000</t>
  </si>
  <si>
    <t>Подпрограмма «Профилактика правонарушений»</t>
  </si>
  <si>
    <t>0120000000</t>
  </si>
  <si>
    <t>Подпрограмма «Комплексные меры противодействия злоупотреблению наркотиками и их незаконному обороту»</t>
  </si>
  <si>
    <t>0110000000</t>
  </si>
  <si>
    <t>Подпрограмма «Комплексные меры профилактики терроризма и других проявлений экстремизма»</t>
  </si>
  <si>
    <t>0100000000</t>
  </si>
  <si>
    <t>Муниципальная программа «Обеспечение безопасности, общественного порядка и профилактика правонарушений в городском округе «Город Кызыл Республики Тыва» на 2021-2023 годы»</t>
  </si>
  <si>
    <t>0000000000</t>
  </si>
  <si>
    <t>Неуказанная целевая статья</t>
  </si>
  <si>
    <t>ИТОГО:</t>
  </si>
  <si>
    <t>Фед.бюджет</t>
  </si>
  <si>
    <t>Рес.бюджет</t>
  </si>
  <si>
    <t>Остаток от годового лимита</t>
  </si>
  <si>
    <t>Отклонение</t>
  </si>
  <si>
    <t>% исполнения</t>
  </si>
  <si>
    <t>Исполнено</t>
  </si>
  <si>
    <t>Профинансировано</t>
  </si>
  <si>
    <t>на 2013</t>
  </si>
  <si>
    <t>на 2012</t>
  </si>
  <si>
    <t>Сумма</t>
  </si>
  <si>
    <t>ЦСР</t>
  </si>
  <si>
    <t>Наименование</t>
  </si>
  <si>
    <t>в том числе:</t>
  </si>
  <si>
    <t xml:space="preserve">Единица измерения:  тыс руб </t>
  </si>
  <si>
    <t xml:space="preserve">		Приложение 11
		к Решению Хурала представителей города Кызыла
		от "___" ___________  2017 года №______
		О бюджете городского округа Город Кызыл Республики Тыва"
		на 2018 год и на плановый период 2019 и 2020 годов"
</t>
  </si>
  <si>
    <t>Приложение №11</t>
  </si>
  <si>
    <t>к проекту Решения Хурала представителей г.Кызыла</t>
  </si>
  <si>
    <t>от "___" ______________ 2020г. №____</t>
  </si>
  <si>
    <t xml:space="preserve">О внесении изменений в Решение Хурала представителей г. Кызыла </t>
  </si>
  <si>
    <t xml:space="preserve">от 23 декабря 2020 года №124 "О бюджете городского округа "Город Кызыл Республики Тыва" </t>
  </si>
  <si>
    <t>на 2020 год и на плановый период 2021 и 2022 годы"</t>
  </si>
  <si>
    <t xml:space="preserve">БЮДЖЕТНЫЕ АССИГНОВАНИЯ НА РЕАЛИЗАЦИЮ МУНИЦИПАЛЬНЫХ  ПРОГРАММ   НА 2021 ГОД 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</si>
</sst>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;[Red]\-0000000;&quot;&quot;"/>
    <numFmt numFmtId="166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i/>
      <sz val="10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righ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4" fillId="2" borderId="15" xfId="1" applyNumberFormat="1" applyFont="1" applyFill="1" applyBorder="1" applyAlignment="1" applyProtection="1">
      <alignment wrapText="1"/>
      <protection hidden="1"/>
    </xf>
    <xf numFmtId="164" fontId="4" fillId="2" borderId="18" xfId="1" applyNumberFormat="1" applyFont="1" applyFill="1" applyBorder="1" applyAlignment="1" applyProtection="1">
      <alignment horizontal="right"/>
      <protection hidden="1"/>
    </xf>
    <xf numFmtId="164" fontId="2" fillId="0" borderId="19" xfId="1" applyNumberFormat="1" applyFont="1" applyFill="1" applyBorder="1" applyAlignment="1" applyProtection="1">
      <alignment horizontal="right"/>
      <protection hidden="1"/>
    </xf>
    <xf numFmtId="164" fontId="4" fillId="2" borderId="20" xfId="1" applyNumberFormat="1" applyFont="1" applyFill="1" applyBorder="1" applyAlignment="1" applyProtection="1">
      <protection hidden="1"/>
    </xf>
    <xf numFmtId="164" fontId="4" fillId="2" borderId="18" xfId="1" applyNumberFormat="1" applyFont="1" applyFill="1" applyBorder="1" applyAlignment="1" applyProtection="1">
      <protection hidden="1"/>
    </xf>
    <xf numFmtId="165" fontId="4" fillId="2" borderId="18" xfId="1" applyNumberFormat="1" applyFont="1" applyFill="1" applyBorder="1" applyAlignment="1" applyProtection="1">
      <alignment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164" fontId="2" fillId="0" borderId="18" xfId="1" applyNumberFormat="1" applyFont="1" applyFill="1" applyBorder="1" applyAlignment="1" applyProtection="1">
      <alignment horizontal="right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21" xfId="1" applyNumberFormat="1" applyFont="1" applyFill="1" applyBorder="1" applyAlignment="1" applyProtection="1">
      <alignment vertical="center" wrapText="1"/>
      <protection hidden="1"/>
    </xf>
    <xf numFmtId="166" fontId="2" fillId="0" borderId="21" xfId="1" applyNumberFormat="1" applyFont="1" applyFill="1" applyBorder="1" applyAlignment="1" applyProtection="1">
      <alignment wrapText="1"/>
      <protection hidden="1"/>
    </xf>
    <xf numFmtId="166" fontId="4" fillId="2" borderId="17" xfId="1" applyNumberFormat="1" applyFont="1" applyFill="1" applyBorder="1" applyAlignment="1" applyProtection="1">
      <alignment wrapText="1"/>
      <protection hidden="1"/>
    </xf>
    <xf numFmtId="164" fontId="4" fillId="2" borderId="23" xfId="1" applyNumberFormat="1" applyFont="1" applyFill="1" applyBorder="1" applyAlignment="1" applyProtection="1">
      <alignment horizontal="right"/>
      <protection hidden="1"/>
    </xf>
    <xf numFmtId="164" fontId="2" fillId="0" borderId="24" xfId="1" applyNumberFormat="1" applyFont="1" applyFill="1" applyBorder="1" applyAlignment="1" applyProtection="1">
      <alignment horizontal="right"/>
      <protection hidden="1"/>
    </xf>
    <xf numFmtId="164" fontId="4" fillId="2" borderId="25" xfId="1" applyNumberFormat="1" applyFont="1" applyFill="1" applyBorder="1" applyAlignment="1" applyProtection="1">
      <protection hidden="1"/>
    </xf>
    <xf numFmtId="164" fontId="4" fillId="2" borderId="23" xfId="1" applyNumberFormat="1" applyFont="1" applyFill="1" applyBorder="1" applyAlignment="1" applyProtection="1">
      <protection hidden="1"/>
    </xf>
    <xf numFmtId="165" fontId="4" fillId="2" borderId="23" xfId="1" applyNumberFormat="1" applyFont="1" applyFill="1" applyBorder="1" applyAlignment="1" applyProtection="1">
      <alignment wrapText="1"/>
      <protection hidden="1"/>
    </xf>
    <xf numFmtId="166" fontId="4" fillId="2" borderId="26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5" fillId="0" borderId="27" xfId="1" applyNumberFormat="1" applyFont="1" applyFill="1" applyBorder="1" applyAlignment="1" applyProtection="1">
      <alignment horizontal="right"/>
      <protection hidden="1"/>
    </xf>
    <xf numFmtId="164" fontId="5" fillId="0" borderId="28" xfId="1" applyNumberFormat="1" applyFont="1" applyFill="1" applyBorder="1" applyAlignment="1" applyProtection="1">
      <alignment horizontal="right"/>
      <protection hidden="1"/>
    </xf>
    <xf numFmtId="164" fontId="5" fillId="0" borderId="29" xfId="1" applyNumberFormat="1" applyFont="1" applyFill="1" applyBorder="1" applyAlignment="1" applyProtection="1">
      <alignment horizontal="right"/>
      <protection hidden="1"/>
    </xf>
    <xf numFmtId="164" fontId="5" fillId="0" borderId="30" xfId="1" applyNumberFormat="1" applyFont="1" applyFill="1" applyBorder="1" applyAlignment="1" applyProtection="1">
      <alignment horizontal="right"/>
      <protection hidden="1"/>
    </xf>
    <xf numFmtId="164" fontId="5" fillId="0" borderId="31" xfId="1" applyNumberFormat="1" applyFont="1" applyFill="1" applyBorder="1" applyAlignment="1" applyProtection="1">
      <alignment horizontal="right"/>
      <protection hidden="1"/>
    </xf>
    <xf numFmtId="0" fontId="5" fillId="0" borderId="30" xfId="1" applyNumberFormat="1" applyFont="1" applyFill="1" applyBorder="1" applyAlignment="1" applyProtection="1">
      <alignment horizontal="center"/>
      <protection hidden="1"/>
    </xf>
    <xf numFmtId="0" fontId="5" fillId="0" borderId="32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protection hidden="1"/>
    </xf>
    <xf numFmtId="0" fontId="1" fillId="0" borderId="28" xfId="1" applyNumberFormat="1" applyFont="1" applyFill="1" applyBorder="1" applyAlignment="1" applyProtection="1"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" vertical="top"/>
      <protection hidden="1"/>
    </xf>
    <xf numFmtId="0" fontId="2" fillId="0" borderId="44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4" fontId="1" fillId="0" borderId="0" xfId="1" applyNumberFormat="1"/>
    <xf numFmtId="0" fontId="8" fillId="3" borderId="0" xfId="2" applyNumberFormat="1" applyFont="1" applyFill="1" applyAlignment="1" applyProtection="1">
      <alignment horizontal="right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164" fontId="5" fillId="0" borderId="20" xfId="1" applyNumberFormat="1" applyFont="1" applyFill="1" applyBorder="1" applyAlignment="1" applyProtection="1">
      <alignment horizontal="right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3" borderId="0" xfId="2" applyFont="1" applyFill="1" applyAlignment="1" applyProtection="1">
      <alignment horizontal="right"/>
      <protection hidden="1"/>
    </xf>
    <xf numFmtId="0" fontId="8" fillId="0" borderId="0" xfId="2" applyFont="1" applyAlignment="1" applyProtection="1">
      <alignment horizontal="right"/>
      <protection hidden="1"/>
    </xf>
    <xf numFmtId="166" fontId="4" fillId="2" borderId="22" xfId="1" applyNumberFormat="1" applyFont="1" applyFill="1" applyBorder="1" applyAlignment="1" applyProtection="1">
      <alignment wrapText="1"/>
      <protection hidden="1"/>
    </xf>
    <xf numFmtId="166" fontId="4" fillId="2" borderId="26" xfId="1" applyNumberFormat="1" applyFont="1" applyFill="1" applyBorder="1" applyAlignment="1" applyProtection="1">
      <alignment wrapText="1"/>
      <protection hidden="1"/>
    </xf>
    <xf numFmtId="0" fontId="4" fillId="2" borderId="25" xfId="1" applyNumberFormat="1" applyFont="1" applyFill="1" applyBorder="1" applyAlignment="1" applyProtection="1">
      <protection hidden="1"/>
    </xf>
    <xf numFmtId="0" fontId="4" fillId="2" borderId="23" xfId="1" applyNumberFormat="1" applyFont="1" applyFill="1" applyBorder="1" applyAlignment="1" applyProtection="1">
      <protection hidden="1"/>
    </xf>
    <xf numFmtId="164" fontId="4" fillId="2" borderId="22" xfId="1" applyNumberFormat="1" applyFont="1" applyFill="1" applyBorder="1" applyAlignment="1" applyProtection="1">
      <alignment horizontal="right"/>
      <protection hidden="1"/>
    </xf>
    <xf numFmtId="166" fontId="4" fillId="2" borderId="17" xfId="1" applyNumberFormat="1" applyFont="1" applyFill="1" applyBorder="1" applyAlignment="1" applyProtection="1">
      <alignment wrapText="1"/>
      <protection hidden="1"/>
    </xf>
    <xf numFmtId="166" fontId="4" fillId="2" borderId="21" xfId="1" applyNumberFormat="1" applyFont="1" applyFill="1" applyBorder="1" applyAlignment="1" applyProtection="1">
      <alignment wrapText="1"/>
      <protection hidden="1"/>
    </xf>
    <xf numFmtId="0" fontId="4" fillId="2" borderId="20" xfId="1" applyNumberFormat="1" applyFont="1" applyFill="1" applyBorder="1" applyAlignment="1" applyProtection="1">
      <protection hidden="1"/>
    </xf>
    <xf numFmtId="0" fontId="4" fillId="2" borderId="18" xfId="1" applyNumberFormat="1" applyFont="1" applyFill="1" applyBorder="1" applyAlignment="1" applyProtection="1">
      <protection hidden="1"/>
    </xf>
    <xf numFmtId="164" fontId="4" fillId="2" borderId="17" xfId="1" applyNumberFormat="1" applyFont="1" applyFill="1" applyBorder="1" applyAlignment="1" applyProtection="1">
      <alignment horizontal="right"/>
      <protection hidden="1"/>
    </xf>
    <xf numFmtId="0" fontId="2" fillId="0" borderId="20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alignment horizontal="righ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9"/>
  <sheetViews>
    <sheetView showGridLines="0" tabSelected="1" view="pageBreakPreview" zoomScale="60" zoomScaleNormal="100" workbookViewId="0">
      <selection activeCell="D15" sqref="D15"/>
    </sheetView>
  </sheetViews>
  <sheetFormatPr defaultColWidth="9.140625" defaultRowHeight="12.75" x14ac:dyDescent="0.2"/>
  <cols>
    <col min="1" max="1" width="1.7109375" style="1" customWidth="1"/>
    <col min="2" max="3" width="0" style="1" hidden="1" customWidth="1"/>
    <col min="4" max="4" width="93" style="1" customWidth="1"/>
    <col min="5" max="5" width="9.85546875" style="1" customWidth="1"/>
    <col min="6" max="6" width="18.7109375" style="1" customWidth="1"/>
    <col min="7" max="8" width="10" style="1" hidden="1" customWidth="1"/>
    <col min="9" max="14" width="0" style="1" hidden="1" customWidth="1"/>
    <col min="15" max="15" width="16.5703125" style="1" hidden="1" customWidth="1"/>
    <col min="16" max="16" width="0" style="1" hidden="1" customWidth="1"/>
    <col min="17" max="17" width="16" style="1" hidden="1" customWidth="1"/>
    <col min="18" max="23" width="0" style="1" hidden="1" customWidth="1"/>
    <col min="24" max="24" width="9.140625" style="1" hidden="1" customWidth="1"/>
    <col min="25" max="25" width="11.5703125" style="1" hidden="1" customWidth="1"/>
    <col min="26" max="256" width="9.140625" style="1" customWidth="1"/>
    <col min="257" max="16384" width="9.140625" style="1"/>
  </cols>
  <sheetData>
    <row r="1" spans="1:23" s="49" customFormat="1" ht="15.75" customHeight="1" x14ac:dyDescent="0.2">
      <c r="D1" s="101" t="s">
        <v>146</v>
      </c>
      <c r="E1" s="101"/>
      <c r="F1" s="101"/>
      <c r="G1" s="91" t="s">
        <v>145</v>
      </c>
    </row>
    <row r="2" spans="1:23" s="49" customFormat="1" ht="15.75" customHeight="1" x14ac:dyDescent="0.2">
      <c r="D2" s="100" t="s">
        <v>147</v>
      </c>
      <c r="E2" s="100"/>
      <c r="F2" s="100"/>
      <c r="G2" s="100"/>
    </row>
    <row r="3" spans="1:23" s="49" customFormat="1" ht="15.75" customHeight="1" x14ac:dyDescent="0.2">
      <c r="D3" s="100" t="s">
        <v>148</v>
      </c>
      <c r="E3" s="100"/>
      <c r="F3" s="100"/>
      <c r="G3" s="100"/>
    </row>
    <row r="4" spans="1:23" s="49" customFormat="1" ht="15.75" customHeight="1" x14ac:dyDescent="0.2">
      <c r="D4" s="100" t="s">
        <v>149</v>
      </c>
      <c r="E4" s="100"/>
      <c r="F4" s="100"/>
      <c r="G4" s="100"/>
    </row>
    <row r="5" spans="1:23" s="49" customFormat="1" ht="15.75" customHeight="1" x14ac:dyDescent="0.2">
      <c r="D5" s="100" t="s">
        <v>150</v>
      </c>
      <c r="E5" s="100"/>
      <c r="F5" s="100"/>
      <c r="G5" s="100"/>
    </row>
    <row r="6" spans="1:23" s="49" customFormat="1" ht="15.75" customHeight="1" x14ac:dyDescent="0.2">
      <c r="D6" s="100" t="s">
        <v>151</v>
      </c>
      <c r="E6" s="100"/>
      <c r="F6" s="100"/>
      <c r="G6" s="100"/>
    </row>
    <row r="7" spans="1:23" ht="12.75" customHeight="1" x14ac:dyDescent="0.2">
      <c r="A7" s="2"/>
      <c r="B7" s="2"/>
      <c r="C7" s="2"/>
      <c r="D7" s="99" t="s">
        <v>152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2"/>
      <c r="S7" s="2"/>
      <c r="T7" s="2"/>
      <c r="U7" s="2"/>
      <c r="V7" s="2"/>
      <c r="W7" s="2"/>
    </row>
    <row r="8" spans="1:23" ht="12.75" customHeight="1" x14ac:dyDescent="0.2">
      <c r="A8" s="2"/>
      <c r="B8" s="2"/>
      <c r="C8" s="2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2"/>
      <c r="S8" s="2"/>
      <c r="T8" s="2"/>
      <c r="U8" s="2"/>
      <c r="V8" s="2"/>
      <c r="W8" s="2"/>
    </row>
    <row r="9" spans="1:23" ht="12.75" customHeight="1" x14ac:dyDescent="0.2">
      <c r="A9" s="87"/>
      <c r="B9" s="87"/>
      <c r="C9" s="87"/>
      <c r="D9" s="87"/>
      <c r="E9" s="87"/>
      <c r="F9" s="87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89"/>
      <c r="B10" s="87"/>
      <c r="C10" s="87"/>
      <c r="D10" s="87"/>
      <c r="E10" s="87"/>
      <c r="F10" s="8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2.75" customHeight="1" x14ac:dyDescent="0.2">
      <c r="A11" s="89" t="s">
        <v>144</v>
      </c>
      <c r="B11" s="87"/>
      <c r="C11" s="87"/>
      <c r="D11" s="89"/>
      <c r="E11" s="87"/>
      <c r="F11" s="87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8.25" customHeight="1" x14ac:dyDescent="0.2">
      <c r="A12" s="87"/>
      <c r="B12" s="87"/>
      <c r="C12" s="87"/>
      <c r="D12" s="88"/>
      <c r="E12" s="87"/>
      <c r="F12" s="87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6.75" customHeight="1" thickBot="1" x14ac:dyDescent="0.25">
      <c r="A13" s="87"/>
      <c r="B13" s="87"/>
      <c r="C13" s="87"/>
      <c r="D13" s="87"/>
      <c r="E13" s="87"/>
      <c r="F13" s="8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12.75" customHeight="1" x14ac:dyDescent="0.2">
      <c r="A14" s="87"/>
      <c r="B14" s="87"/>
      <c r="C14" s="87"/>
      <c r="D14" s="86"/>
      <c r="E14" s="85"/>
      <c r="F14" s="98"/>
      <c r="G14" s="98"/>
      <c r="H14" s="98"/>
      <c r="I14" s="81"/>
      <c r="J14" s="84" t="s">
        <v>143</v>
      </c>
      <c r="K14" s="83"/>
      <c r="L14" s="79"/>
      <c r="M14" s="96" t="s">
        <v>143</v>
      </c>
      <c r="N14" s="96"/>
      <c r="O14" s="82"/>
      <c r="P14" s="81"/>
      <c r="Q14" s="80"/>
      <c r="R14" s="95" t="s">
        <v>143</v>
      </c>
      <c r="S14" s="95"/>
      <c r="T14" s="79"/>
      <c r="U14" s="97" t="s">
        <v>143</v>
      </c>
      <c r="V14" s="97"/>
      <c r="W14" s="2"/>
    </row>
    <row r="15" spans="1:23" ht="59.25" customHeight="1" thickBot="1" x14ac:dyDescent="0.25">
      <c r="A15" s="64"/>
      <c r="B15" s="78"/>
      <c r="C15" s="78"/>
      <c r="D15" s="77" t="s">
        <v>142</v>
      </c>
      <c r="E15" s="76" t="s">
        <v>141</v>
      </c>
      <c r="F15" s="92" t="s">
        <v>140</v>
      </c>
      <c r="G15" s="75" t="s">
        <v>139</v>
      </c>
      <c r="H15" s="74" t="s">
        <v>138</v>
      </c>
      <c r="I15" s="73"/>
      <c r="J15" s="72" t="s">
        <v>132</v>
      </c>
      <c r="K15" s="68" t="s">
        <v>131</v>
      </c>
      <c r="L15" s="67" t="s">
        <v>137</v>
      </c>
      <c r="M15" s="71" t="s">
        <v>132</v>
      </c>
      <c r="N15" s="68" t="s">
        <v>131</v>
      </c>
      <c r="O15" s="67" t="s">
        <v>136</v>
      </c>
      <c r="P15" s="70" t="s">
        <v>135</v>
      </c>
      <c r="Q15" s="69" t="s">
        <v>134</v>
      </c>
      <c r="R15" s="66" t="s">
        <v>132</v>
      </c>
      <c r="S15" s="68" t="s">
        <v>131</v>
      </c>
      <c r="T15" s="67" t="s">
        <v>133</v>
      </c>
      <c r="U15" s="66" t="s">
        <v>132</v>
      </c>
      <c r="V15" s="65" t="s">
        <v>131</v>
      </c>
      <c r="W15" s="49"/>
    </row>
    <row r="16" spans="1:23" ht="12.75" customHeight="1" thickBot="1" x14ac:dyDescent="0.25">
      <c r="A16" s="64"/>
      <c r="B16" s="63"/>
      <c r="C16" s="63"/>
      <c r="D16" s="62">
        <v>1</v>
      </c>
      <c r="E16" s="59">
        <v>2</v>
      </c>
      <c r="F16" s="93">
        <v>3</v>
      </c>
      <c r="G16" s="59">
        <v>9</v>
      </c>
      <c r="H16" s="59">
        <v>10</v>
      </c>
      <c r="I16" s="59"/>
      <c r="J16" s="60">
        <v>5</v>
      </c>
      <c r="K16" s="60">
        <v>6</v>
      </c>
      <c r="L16" s="59">
        <v>7</v>
      </c>
      <c r="M16" s="59">
        <v>8</v>
      </c>
      <c r="N16" s="59">
        <v>9</v>
      </c>
      <c r="O16" s="59">
        <v>4</v>
      </c>
      <c r="P16" s="60">
        <v>10</v>
      </c>
      <c r="Q16" s="61">
        <v>5</v>
      </c>
      <c r="R16" s="57">
        <v>11</v>
      </c>
      <c r="S16" s="60">
        <v>12</v>
      </c>
      <c r="T16" s="59">
        <v>13</v>
      </c>
      <c r="U16" s="57">
        <v>14</v>
      </c>
      <c r="V16" s="58">
        <v>15</v>
      </c>
      <c r="W16" s="49"/>
    </row>
    <row r="17" spans="1:25" ht="12.75" customHeight="1" thickBot="1" x14ac:dyDescent="0.25">
      <c r="A17" s="49"/>
      <c r="B17" s="57"/>
      <c r="C17" s="57"/>
      <c r="D17" s="56" t="s">
        <v>130</v>
      </c>
      <c r="E17" s="55"/>
      <c r="F17" s="94">
        <v>4546731.4632800007</v>
      </c>
      <c r="G17" s="53"/>
      <c r="H17" s="53"/>
      <c r="I17" s="51"/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3">
        <v>3134568765.5799999</v>
      </c>
      <c r="P17" s="54">
        <v>0</v>
      </c>
      <c r="Q17" s="53">
        <v>1533468541.3499999</v>
      </c>
      <c r="R17" s="52">
        <v>0</v>
      </c>
      <c r="S17" s="51">
        <v>0</v>
      </c>
      <c r="T17" s="51">
        <v>0</v>
      </c>
      <c r="U17" s="51">
        <v>0</v>
      </c>
      <c r="V17" s="50">
        <v>0</v>
      </c>
      <c r="W17" s="49"/>
      <c r="X17" s="1">
        <v>1000</v>
      </c>
      <c r="Y17" s="90">
        <f>+F17/X17</f>
        <v>4546.7314632800008</v>
      </c>
    </row>
    <row r="18" spans="1:25" ht="34.5" hidden="1" customHeight="1" x14ac:dyDescent="0.2">
      <c r="A18" s="20"/>
      <c r="B18" s="102" t="s">
        <v>129</v>
      </c>
      <c r="C18" s="103"/>
      <c r="D18" s="48" t="s">
        <v>129</v>
      </c>
      <c r="E18" s="47" t="s">
        <v>128</v>
      </c>
      <c r="F18" s="32" t="e">
        <v>#DIV/0!</v>
      </c>
      <c r="G18" s="46">
        <v>0</v>
      </c>
      <c r="H18" s="46">
        <v>0</v>
      </c>
      <c r="I18" s="104"/>
      <c r="J18" s="104"/>
      <c r="K18" s="104"/>
      <c r="L18" s="104"/>
      <c r="M18" s="104"/>
      <c r="N18" s="105"/>
      <c r="O18" s="45">
        <v>387375880.14999998</v>
      </c>
      <c r="P18" s="44"/>
      <c r="Q18" s="43">
        <v>-387375880.14999998</v>
      </c>
      <c r="R18" s="106"/>
      <c r="S18" s="106"/>
      <c r="T18" s="106"/>
      <c r="U18" s="106"/>
      <c r="V18" s="106"/>
      <c r="W18" s="21"/>
      <c r="Y18" s="90" t="e">
        <f t="shared" ref="Y18:Y81" si="0">+F18/X18</f>
        <v>#DIV/0!</v>
      </c>
    </row>
    <row r="19" spans="1:25" ht="34.5" hidden="1" customHeight="1" x14ac:dyDescent="0.2">
      <c r="A19" s="20"/>
      <c r="B19" s="42"/>
      <c r="C19" s="41" t="s">
        <v>129</v>
      </c>
      <c r="D19" s="40" t="s">
        <v>129</v>
      </c>
      <c r="E19" s="39" t="s">
        <v>128</v>
      </c>
      <c r="F19" s="37" t="e">
        <v>#DIV/0!</v>
      </c>
      <c r="G19" s="38">
        <v>0</v>
      </c>
      <c r="H19" s="38">
        <v>0</v>
      </c>
      <c r="I19" s="112"/>
      <c r="J19" s="112"/>
      <c r="K19" s="112"/>
      <c r="L19" s="112"/>
      <c r="M19" s="112"/>
      <c r="N19" s="113"/>
      <c r="O19" s="37">
        <v>387375880.14999998</v>
      </c>
      <c r="P19" s="31"/>
      <c r="Q19" s="36">
        <v>-387375880.14999998</v>
      </c>
      <c r="R19" s="114"/>
      <c r="S19" s="114"/>
      <c r="T19" s="114"/>
      <c r="U19" s="114"/>
      <c r="V19" s="114"/>
      <c r="W19" s="21"/>
      <c r="Y19" s="90" t="e">
        <f t="shared" si="0"/>
        <v>#DIV/0!</v>
      </c>
    </row>
    <row r="20" spans="1:25" ht="34.5" customHeight="1" x14ac:dyDescent="0.2">
      <c r="A20" s="20"/>
      <c r="B20" s="107" t="s">
        <v>127</v>
      </c>
      <c r="C20" s="108"/>
      <c r="D20" s="35" t="s">
        <v>127</v>
      </c>
      <c r="E20" s="34" t="s">
        <v>126</v>
      </c>
      <c r="F20" s="32">
        <v>35661.607389999997</v>
      </c>
      <c r="G20" s="33">
        <v>32148</v>
      </c>
      <c r="H20" s="33">
        <v>32145</v>
      </c>
      <c r="I20" s="109"/>
      <c r="J20" s="109"/>
      <c r="K20" s="109"/>
      <c r="L20" s="109"/>
      <c r="M20" s="109"/>
      <c r="N20" s="110"/>
      <c r="O20" s="32">
        <v>12043883.59</v>
      </c>
      <c r="P20" s="31"/>
      <c r="Q20" s="30">
        <v>23617723.800000001</v>
      </c>
      <c r="R20" s="111"/>
      <c r="S20" s="111"/>
      <c r="T20" s="111"/>
      <c r="U20" s="111"/>
      <c r="V20" s="111"/>
      <c r="W20" s="21"/>
      <c r="X20" s="1">
        <v>1000</v>
      </c>
      <c r="Y20" s="90">
        <f t="shared" si="0"/>
        <v>35.66160739</v>
      </c>
    </row>
    <row r="21" spans="1:25" ht="34.5" customHeight="1" x14ac:dyDescent="0.2">
      <c r="A21" s="20"/>
      <c r="B21" s="42"/>
      <c r="C21" s="41" t="s">
        <v>125</v>
      </c>
      <c r="D21" s="40" t="s">
        <v>125</v>
      </c>
      <c r="E21" s="39" t="s">
        <v>124</v>
      </c>
      <c r="F21" s="37">
        <v>30555.20739</v>
      </c>
      <c r="G21" s="38">
        <v>28825</v>
      </c>
      <c r="H21" s="38">
        <v>28825</v>
      </c>
      <c r="I21" s="112"/>
      <c r="J21" s="112"/>
      <c r="K21" s="112"/>
      <c r="L21" s="112"/>
      <c r="M21" s="112"/>
      <c r="N21" s="113"/>
      <c r="O21" s="37">
        <v>11197403.59</v>
      </c>
      <c r="P21" s="31"/>
      <c r="Q21" s="36">
        <v>19357803.800000001</v>
      </c>
      <c r="R21" s="114"/>
      <c r="S21" s="114"/>
      <c r="T21" s="114"/>
      <c r="U21" s="114"/>
      <c r="V21" s="114"/>
      <c r="W21" s="21"/>
      <c r="X21" s="1">
        <v>1000</v>
      </c>
      <c r="Y21" s="90">
        <f t="shared" si="0"/>
        <v>30.55520739</v>
      </c>
    </row>
    <row r="22" spans="1:25" ht="34.5" customHeight="1" x14ac:dyDescent="0.2">
      <c r="A22" s="20"/>
      <c r="B22" s="42"/>
      <c r="C22" s="41" t="s">
        <v>123</v>
      </c>
      <c r="D22" s="40" t="s">
        <v>123</v>
      </c>
      <c r="E22" s="39" t="s">
        <v>122</v>
      </c>
      <c r="F22" s="37">
        <v>300</v>
      </c>
      <c r="G22" s="38">
        <v>275</v>
      </c>
      <c r="H22" s="38">
        <v>275</v>
      </c>
      <c r="I22" s="112"/>
      <c r="J22" s="112"/>
      <c r="K22" s="112"/>
      <c r="L22" s="112"/>
      <c r="M22" s="112"/>
      <c r="N22" s="113"/>
      <c r="O22" s="37">
        <v>0</v>
      </c>
      <c r="P22" s="31"/>
      <c r="Q22" s="36">
        <v>300000</v>
      </c>
      <c r="R22" s="114"/>
      <c r="S22" s="114"/>
      <c r="T22" s="114"/>
      <c r="U22" s="114"/>
      <c r="V22" s="114"/>
      <c r="W22" s="21"/>
      <c r="X22" s="1">
        <v>1000</v>
      </c>
      <c r="Y22" s="90">
        <f t="shared" si="0"/>
        <v>0.3</v>
      </c>
    </row>
    <row r="23" spans="1:25" ht="34.5" customHeight="1" x14ac:dyDescent="0.2">
      <c r="A23" s="20"/>
      <c r="B23" s="42"/>
      <c r="C23" s="41" t="s">
        <v>121</v>
      </c>
      <c r="D23" s="40" t="s">
        <v>121</v>
      </c>
      <c r="E23" s="39" t="s">
        <v>120</v>
      </c>
      <c r="F23" s="37">
        <v>3955</v>
      </c>
      <c r="G23" s="38">
        <v>2080</v>
      </c>
      <c r="H23" s="38">
        <v>2080</v>
      </c>
      <c r="I23" s="112"/>
      <c r="J23" s="112"/>
      <c r="K23" s="112"/>
      <c r="L23" s="112"/>
      <c r="M23" s="112"/>
      <c r="N23" s="113"/>
      <c r="O23" s="37">
        <v>573280</v>
      </c>
      <c r="P23" s="31"/>
      <c r="Q23" s="36">
        <v>3381720</v>
      </c>
      <c r="R23" s="114"/>
      <c r="S23" s="114"/>
      <c r="T23" s="114"/>
      <c r="U23" s="114"/>
      <c r="V23" s="114"/>
      <c r="W23" s="21"/>
      <c r="X23" s="1">
        <v>1000</v>
      </c>
      <c r="Y23" s="90">
        <f t="shared" si="0"/>
        <v>3.9550000000000001</v>
      </c>
    </row>
    <row r="24" spans="1:25" ht="34.5" customHeight="1" x14ac:dyDescent="0.2">
      <c r="A24" s="20"/>
      <c r="B24" s="42"/>
      <c r="C24" s="41" t="s">
        <v>119</v>
      </c>
      <c r="D24" s="40" t="s">
        <v>119</v>
      </c>
      <c r="E24" s="39" t="s">
        <v>118</v>
      </c>
      <c r="F24" s="37">
        <v>851.4</v>
      </c>
      <c r="G24" s="38">
        <v>968</v>
      </c>
      <c r="H24" s="38">
        <v>965</v>
      </c>
      <c r="I24" s="112"/>
      <c r="J24" s="112"/>
      <c r="K24" s="112"/>
      <c r="L24" s="112"/>
      <c r="M24" s="112"/>
      <c r="N24" s="113"/>
      <c r="O24" s="37">
        <v>273200</v>
      </c>
      <c r="P24" s="31"/>
      <c r="Q24" s="36">
        <v>578200</v>
      </c>
      <c r="R24" s="114"/>
      <c r="S24" s="114"/>
      <c r="T24" s="114"/>
      <c r="U24" s="114"/>
      <c r="V24" s="114"/>
      <c r="W24" s="21"/>
      <c r="X24" s="1">
        <v>1000</v>
      </c>
      <c r="Y24" s="90">
        <f t="shared" si="0"/>
        <v>0.85139999999999993</v>
      </c>
    </row>
    <row r="25" spans="1:25" ht="34.5" customHeight="1" x14ac:dyDescent="0.2">
      <c r="A25" s="20"/>
      <c r="B25" s="107" t="s">
        <v>117</v>
      </c>
      <c r="C25" s="108"/>
      <c r="D25" s="35" t="s">
        <v>117</v>
      </c>
      <c r="E25" s="34" t="s">
        <v>116</v>
      </c>
      <c r="F25" s="32">
        <v>4340</v>
      </c>
      <c r="G25" s="33">
        <v>3990</v>
      </c>
      <c r="H25" s="33">
        <v>3990</v>
      </c>
      <c r="I25" s="109"/>
      <c r="J25" s="109"/>
      <c r="K25" s="109"/>
      <c r="L25" s="109"/>
      <c r="M25" s="109"/>
      <c r="N25" s="110"/>
      <c r="O25" s="32">
        <v>162500</v>
      </c>
      <c r="P25" s="31"/>
      <c r="Q25" s="30">
        <v>4177500</v>
      </c>
      <c r="R25" s="111"/>
      <c r="S25" s="111"/>
      <c r="T25" s="111"/>
      <c r="U25" s="111"/>
      <c r="V25" s="111"/>
      <c r="W25" s="21"/>
      <c r="X25" s="1">
        <v>1000</v>
      </c>
      <c r="Y25" s="90">
        <f t="shared" si="0"/>
        <v>4.34</v>
      </c>
    </row>
    <row r="26" spans="1:25" ht="34.5" customHeight="1" x14ac:dyDescent="0.2">
      <c r="A26" s="20"/>
      <c r="B26" s="42"/>
      <c r="C26" s="41" t="s">
        <v>115</v>
      </c>
      <c r="D26" s="40" t="s">
        <v>115</v>
      </c>
      <c r="E26" s="39" t="s">
        <v>114</v>
      </c>
      <c r="F26" s="37">
        <v>1840</v>
      </c>
      <c r="G26" s="38">
        <v>1740</v>
      </c>
      <c r="H26" s="38">
        <v>1740</v>
      </c>
      <c r="I26" s="112"/>
      <c r="J26" s="112"/>
      <c r="K26" s="112"/>
      <c r="L26" s="112"/>
      <c r="M26" s="112"/>
      <c r="N26" s="113"/>
      <c r="O26" s="37">
        <v>162500</v>
      </c>
      <c r="P26" s="31"/>
      <c r="Q26" s="36">
        <v>1677500</v>
      </c>
      <c r="R26" s="114"/>
      <c r="S26" s="114"/>
      <c r="T26" s="114"/>
      <c r="U26" s="114"/>
      <c r="V26" s="114"/>
      <c r="W26" s="21"/>
      <c r="X26" s="1">
        <v>1000</v>
      </c>
      <c r="Y26" s="90">
        <f t="shared" si="0"/>
        <v>1.84</v>
      </c>
    </row>
    <row r="27" spans="1:25" ht="34.5" customHeight="1" x14ac:dyDescent="0.2">
      <c r="A27" s="20"/>
      <c r="B27" s="42"/>
      <c r="C27" s="41" t="s">
        <v>113</v>
      </c>
      <c r="D27" s="40" t="s">
        <v>113</v>
      </c>
      <c r="E27" s="39" t="s">
        <v>112</v>
      </c>
      <c r="F27" s="37">
        <v>2500</v>
      </c>
      <c r="G27" s="38">
        <v>2250</v>
      </c>
      <c r="H27" s="38">
        <v>2250</v>
      </c>
      <c r="I27" s="112"/>
      <c r="J27" s="112"/>
      <c r="K27" s="112"/>
      <c r="L27" s="112"/>
      <c r="M27" s="112"/>
      <c r="N27" s="113"/>
      <c r="O27" s="37">
        <v>0</v>
      </c>
      <c r="P27" s="31"/>
      <c r="Q27" s="36">
        <v>2500000</v>
      </c>
      <c r="R27" s="114"/>
      <c r="S27" s="114"/>
      <c r="T27" s="114"/>
      <c r="U27" s="114"/>
      <c r="V27" s="114"/>
      <c r="W27" s="21"/>
      <c r="X27" s="1">
        <v>1000</v>
      </c>
      <c r="Y27" s="90">
        <f t="shared" si="0"/>
        <v>2.5</v>
      </c>
    </row>
    <row r="28" spans="1:25" ht="34.5" customHeight="1" x14ac:dyDescent="0.2">
      <c r="A28" s="20"/>
      <c r="B28" s="107" t="s">
        <v>111</v>
      </c>
      <c r="C28" s="108"/>
      <c r="D28" s="35" t="s">
        <v>111</v>
      </c>
      <c r="E28" s="34" t="s">
        <v>110</v>
      </c>
      <c r="F28" s="32">
        <v>310936.76117000001</v>
      </c>
      <c r="G28" s="33">
        <v>345976</v>
      </c>
      <c r="H28" s="33">
        <v>345839</v>
      </c>
      <c r="I28" s="109"/>
      <c r="J28" s="109"/>
      <c r="K28" s="109"/>
      <c r="L28" s="109"/>
      <c r="M28" s="109"/>
      <c r="N28" s="110"/>
      <c r="O28" s="32">
        <v>186170939.75</v>
      </c>
      <c r="P28" s="31"/>
      <c r="Q28" s="30">
        <v>124765821.42</v>
      </c>
      <c r="R28" s="111"/>
      <c r="S28" s="111"/>
      <c r="T28" s="111"/>
      <c r="U28" s="111"/>
      <c r="V28" s="111"/>
      <c r="W28" s="21"/>
      <c r="X28" s="1">
        <v>1000</v>
      </c>
      <c r="Y28" s="90">
        <f t="shared" si="0"/>
        <v>310.93676117000001</v>
      </c>
    </row>
    <row r="29" spans="1:25" ht="34.5" customHeight="1" x14ac:dyDescent="0.2">
      <c r="A29" s="20"/>
      <c r="B29" s="42"/>
      <c r="C29" s="41" t="s">
        <v>109</v>
      </c>
      <c r="D29" s="40" t="s">
        <v>109</v>
      </c>
      <c r="E29" s="39" t="s">
        <v>108</v>
      </c>
      <c r="F29" s="37">
        <v>217856.20447</v>
      </c>
      <c r="G29" s="38">
        <v>244433</v>
      </c>
      <c r="H29" s="38">
        <v>244349</v>
      </c>
      <c r="I29" s="112"/>
      <c r="J29" s="112"/>
      <c r="K29" s="112"/>
      <c r="L29" s="112"/>
      <c r="M29" s="112"/>
      <c r="N29" s="113"/>
      <c r="O29" s="37">
        <v>132455930.19</v>
      </c>
      <c r="P29" s="31"/>
      <c r="Q29" s="36">
        <v>85400274.280000001</v>
      </c>
      <c r="R29" s="114"/>
      <c r="S29" s="114"/>
      <c r="T29" s="114"/>
      <c r="U29" s="114"/>
      <c r="V29" s="114"/>
      <c r="W29" s="21"/>
      <c r="X29" s="1">
        <v>1000</v>
      </c>
      <c r="Y29" s="90">
        <f t="shared" si="0"/>
        <v>217.85620446999999</v>
      </c>
    </row>
    <row r="30" spans="1:25" ht="34.5" customHeight="1" x14ac:dyDescent="0.2">
      <c r="A30" s="20"/>
      <c r="B30" s="42"/>
      <c r="C30" s="41" t="s">
        <v>107</v>
      </c>
      <c r="D30" s="40" t="s">
        <v>107</v>
      </c>
      <c r="E30" s="39" t="s">
        <v>106</v>
      </c>
      <c r="F30" s="37">
        <v>69103.502919999999</v>
      </c>
      <c r="G30" s="38">
        <v>96724</v>
      </c>
      <c r="H30" s="38">
        <v>96671</v>
      </c>
      <c r="I30" s="112"/>
      <c r="J30" s="112"/>
      <c r="K30" s="112"/>
      <c r="L30" s="112"/>
      <c r="M30" s="112"/>
      <c r="N30" s="113"/>
      <c r="O30" s="37">
        <v>50237605.640000001</v>
      </c>
      <c r="P30" s="31"/>
      <c r="Q30" s="36">
        <v>18865897.280000001</v>
      </c>
      <c r="R30" s="114"/>
      <c r="S30" s="114"/>
      <c r="T30" s="114"/>
      <c r="U30" s="114"/>
      <c r="V30" s="114"/>
      <c r="W30" s="21"/>
      <c r="X30" s="1">
        <v>1000</v>
      </c>
      <c r="Y30" s="90">
        <f t="shared" si="0"/>
        <v>69.103502919999997</v>
      </c>
    </row>
    <row r="31" spans="1:25" ht="34.5" customHeight="1" x14ac:dyDescent="0.2">
      <c r="A31" s="20"/>
      <c r="B31" s="42"/>
      <c r="C31" s="41" t="s">
        <v>105</v>
      </c>
      <c r="D31" s="40" t="s">
        <v>105</v>
      </c>
      <c r="E31" s="39" t="s">
        <v>104</v>
      </c>
      <c r="F31" s="37">
        <v>23977.053780000002</v>
      </c>
      <c r="G31" s="38">
        <v>4819</v>
      </c>
      <c r="H31" s="38">
        <v>4819</v>
      </c>
      <c r="I31" s="112"/>
      <c r="J31" s="112"/>
      <c r="K31" s="112"/>
      <c r="L31" s="112"/>
      <c r="M31" s="112"/>
      <c r="N31" s="113"/>
      <c r="O31" s="37">
        <v>3477403.92</v>
      </c>
      <c r="P31" s="31"/>
      <c r="Q31" s="36">
        <v>20499649.859999999</v>
      </c>
      <c r="R31" s="114"/>
      <c r="S31" s="114"/>
      <c r="T31" s="114"/>
      <c r="U31" s="114"/>
      <c r="V31" s="114"/>
      <c r="W31" s="21"/>
      <c r="X31" s="1">
        <v>1000</v>
      </c>
      <c r="Y31" s="90">
        <f t="shared" si="0"/>
        <v>23.977053780000002</v>
      </c>
    </row>
    <row r="32" spans="1:25" ht="34.5" customHeight="1" x14ac:dyDescent="0.2">
      <c r="A32" s="20"/>
      <c r="B32" s="107" t="s">
        <v>103</v>
      </c>
      <c r="C32" s="108"/>
      <c r="D32" s="35" t="s">
        <v>103</v>
      </c>
      <c r="E32" s="34" t="s">
        <v>102</v>
      </c>
      <c r="F32" s="32">
        <v>296291.81543999998</v>
      </c>
      <c r="G32" s="33">
        <v>297155</v>
      </c>
      <c r="H32" s="33">
        <v>44912</v>
      </c>
      <c r="I32" s="109"/>
      <c r="J32" s="109"/>
      <c r="K32" s="109"/>
      <c r="L32" s="109"/>
      <c r="M32" s="109"/>
      <c r="N32" s="110"/>
      <c r="O32" s="32">
        <v>59157782.689999998</v>
      </c>
      <c r="P32" s="31"/>
      <c r="Q32" s="30">
        <v>237134032.75</v>
      </c>
      <c r="R32" s="111"/>
      <c r="S32" s="111"/>
      <c r="T32" s="111"/>
      <c r="U32" s="111"/>
      <c r="V32" s="111"/>
      <c r="W32" s="21"/>
      <c r="X32" s="1">
        <v>1000</v>
      </c>
      <c r="Y32" s="90">
        <f t="shared" si="0"/>
        <v>296.29181543999999</v>
      </c>
    </row>
    <row r="33" spans="1:25" ht="34.5" customHeight="1" x14ac:dyDescent="0.2">
      <c r="A33" s="20"/>
      <c r="B33" s="42"/>
      <c r="C33" s="41" t="s">
        <v>101</v>
      </c>
      <c r="D33" s="40" t="s">
        <v>101</v>
      </c>
      <c r="E33" s="39" t="s">
        <v>100</v>
      </c>
      <c r="F33" s="37">
        <v>13189.692550000002</v>
      </c>
      <c r="G33" s="38">
        <v>6778</v>
      </c>
      <c r="H33" s="38">
        <v>6778</v>
      </c>
      <c r="I33" s="112"/>
      <c r="J33" s="112"/>
      <c r="K33" s="112"/>
      <c r="L33" s="112"/>
      <c r="M33" s="112"/>
      <c r="N33" s="113"/>
      <c r="O33" s="37">
        <v>4722506.3099999996</v>
      </c>
      <c r="P33" s="31"/>
      <c r="Q33" s="36">
        <v>8467186.2400000002</v>
      </c>
      <c r="R33" s="114"/>
      <c r="S33" s="114"/>
      <c r="T33" s="114"/>
      <c r="U33" s="114"/>
      <c r="V33" s="114"/>
      <c r="W33" s="21"/>
      <c r="X33" s="1">
        <v>1000</v>
      </c>
      <c r="Y33" s="90">
        <f t="shared" si="0"/>
        <v>13.189692550000002</v>
      </c>
    </row>
    <row r="34" spans="1:25" ht="34.5" customHeight="1" x14ac:dyDescent="0.2">
      <c r="A34" s="20"/>
      <c r="B34" s="42"/>
      <c r="C34" s="41" t="s">
        <v>99</v>
      </c>
      <c r="D34" s="40" t="s">
        <v>99</v>
      </c>
      <c r="E34" s="39" t="s">
        <v>98</v>
      </c>
      <c r="F34" s="37">
        <v>283102.12289</v>
      </c>
      <c r="G34" s="38">
        <v>290377</v>
      </c>
      <c r="H34" s="38">
        <v>38134</v>
      </c>
      <c r="I34" s="112"/>
      <c r="J34" s="112"/>
      <c r="K34" s="112"/>
      <c r="L34" s="112"/>
      <c r="M34" s="112"/>
      <c r="N34" s="113"/>
      <c r="O34" s="37">
        <v>54435276.380000003</v>
      </c>
      <c r="P34" s="31"/>
      <c r="Q34" s="36">
        <v>228666846.50999999</v>
      </c>
      <c r="R34" s="114"/>
      <c r="S34" s="114"/>
      <c r="T34" s="114"/>
      <c r="U34" s="114"/>
      <c r="V34" s="114"/>
      <c r="W34" s="21"/>
      <c r="X34" s="1">
        <v>1000</v>
      </c>
      <c r="Y34" s="90">
        <f t="shared" si="0"/>
        <v>283.10212288999998</v>
      </c>
    </row>
    <row r="35" spans="1:25" ht="34.5" customHeight="1" x14ac:dyDescent="0.2">
      <c r="A35" s="20"/>
      <c r="B35" s="107" t="s">
        <v>97</v>
      </c>
      <c r="C35" s="108"/>
      <c r="D35" s="35" t="s">
        <v>97</v>
      </c>
      <c r="E35" s="34" t="s">
        <v>96</v>
      </c>
      <c r="F35" s="32">
        <v>1909023.2882600001</v>
      </c>
      <c r="G35" s="33">
        <v>1604532</v>
      </c>
      <c r="H35" s="33">
        <v>1592370</v>
      </c>
      <c r="I35" s="109"/>
      <c r="J35" s="109"/>
      <c r="K35" s="109"/>
      <c r="L35" s="109"/>
      <c r="M35" s="109"/>
      <c r="N35" s="110"/>
      <c r="O35" s="32">
        <v>1444788182.9100001</v>
      </c>
      <c r="P35" s="31"/>
      <c r="Q35" s="30">
        <v>464235105.35000002</v>
      </c>
      <c r="R35" s="111"/>
      <c r="S35" s="111"/>
      <c r="T35" s="111"/>
      <c r="U35" s="111"/>
      <c r="V35" s="111"/>
      <c r="W35" s="21"/>
      <c r="X35" s="1">
        <v>1000</v>
      </c>
      <c r="Y35" s="90">
        <f t="shared" si="0"/>
        <v>1909.0232882600001</v>
      </c>
    </row>
    <row r="36" spans="1:25" ht="34.5" customHeight="1" x14ac:dyDescent="0.2">
      <c r="A36" s="20"/>
      <c r="B36" s="42"/>
      <c r="C36" s="41" t="s">
        <v>95</v>
      </c>
      <c r="D36" s="40" t="s">
        <v>95</v>
      </c>
      <c r="E36" s="39" t="s">
        <v>94</v>
      </c>
      <c r="F36" s="37">
        <v>586609.19999999995</v>
      </c>
      <c r="G36" s="38">
        <v>552560</v>
      </c>
      <c r="H36" s="38">
        <v>548249</v>
      </c>
      <c r="I36" s="112"/>
      <c r="J36" s="112"/>
      <c r="K36" s="112"/>
      <c r="L36" s="112"/>
      <c r="M36" s="112"/>
      <c r="N36" s="113"/>
      <c r="O36" s="37">
        <v>502064572.79000002</v>
      </c>
      <c r="P36" s="31"/>
      <c r="Q36" s="36">
        <v>84544627.209999993</v>
      </c>
      <c r="R36" s="114"/>
      <c r="S36" s="114"/>
      <c r="T36" s="114"/>
      <c r="U36" s="114"/>
      <c r="V36" s="114"/>
      <c r="W36" s="21"/>
      <c r="X36" s="1">
        <v>1000</v>
      </c>
      <c r="Y36" s="90">
        <f t="shared" si="0"/>
        <v>586.60919999999999</v>
      </c>
    </row>
    <row r="37" spans="1:25" ht="34.5" customHeight="1" x14ac:dyDescent="0.2">
      <c r="A37" s="20"/>
      <c r="B37" s="42"/>
      <c r="C37" s="41" t="s">
        <v>93</v>
      </c>
      <c r="D37" s="40" t="s">
        <v>93</v>
      </c>
      <c r="E37" s="39" t="s">
        <v>92</v>
      </c>
      <c r="F37" s="37">
        <v>1214023.82155</v>
      </c>
      <c r="G37" s="38">
        <v>949471</v>
      </c>
      <c r="H37" s="38">
        <v>942064</v>
      </c>
      <c r="I37" s="112"/>
      <c r="J37" s="112"/>
      <c r="K37" s="112"/>
      <c r="L37" s="112"/>
      <c r="M37" s="112"/>
      <c r="N37" s="113"/>
      <c r="O37" s="37">
        <v>894059207.74000001</v>
      </c>
      <c r="P37" s="31"/>
      <c r="Q37" s="36">
        <v>319964613.81</v>
      </c>
      <c r="R37" s="114"/>
      <c r="S37" s="114"/>
      <c r="T37" s="114"/>
      <c r="U37" s="114"/>
      <c r="V37" s="114"/>
      <c r="W37" s="21"/>
      <c r="X37" s="1">
        <v>1000</v>
      </c>
      <c r="Y37" s="90">
        <f t="shared" si="0"/>
        <v>1214.0238215500001</v>
      </c>
    </row>
    <row r="38" spans="1:25" ht="34.5" customHeight="1" x14ac:dyDescent="0.2">
      <c r="A38" s="20"/>
      <c r="B38" s="42"/>
      <c r="C38" s="41" t="s">
        <v>91</v>
      </c>
      <c r="D38" s="40" t="s">
        <v>91</v>
      </c>
      <c r="E38" s="39" t="s">
        <v>90</v>
      </c>
      <c r="F38" s="37">
        <v>24016.1</v>
      </c>
      <c r="G38" s="38">
        <v>24016</v>
      </c>
      <c r="H38" s="38">
        <v>24016</v>
      </c>
      <c r="I38" s="112"/>
      <c r="J38" s="112"/>
      <c r="K38" s="112"/>
      <c r="L38" s="112"/>
      <c r="M38" s="112"/>
      <c r="N38" s="113"/>
      <c r="O38" s="37">
        <v>17471921.84</v>
      </c>
      <c r="P38" s="31"/>
      <c r="Q38" s="36">
        <v>6544178.1600000001</v>
      </c>
      <c r="R38" s="114"/>
      <c r="S38" s="114"/>
      <c r="T38" s="114"/>
      <c r="U38" s="114"/>
      <c r="V38" s="114"/>
      <c r="W38" s="21"/>
      <c r="X38" s="1">
        <v>1000</v>
      </c>
      <c r="Y38" s="90">
        <f t="shared" si="0"/>
        <v>24.016099999999998</v>
      </c>
    </row>
    <row r="39" spans="1:25" ht="34.5" customHeight="1" x14ac:dyDescent="0.2">
      <c r="A39" s="20"/>
      <c r="B39" s="42"/>
      <c r="C39" s="41" t="s">
        <v>89</v>
      </c>
      <c r="D39" s="40" t="s">
        <v>89</v>
      </c>
      <c r="E39" s="39" t="s">
        <v>88</v>
      </c>
      <c r="F39" s="37">
        <v>7587.56</v>
      </c>
      <c r="G39" s="38">
        <v>9795</v>
      </c>
      <c r="H39" s="38">
        <v>9727</v>
      </c>
      <c r="I39" s="112"/>
      <c r="J39" s="112"/>
      <c r="K39" s="112"/>
      <c r="L39" s="112"/>
      <c r="M39" s="112"/>
      <c r="N39" s="113"/>
      <c r="O39" s="37">
        <v>5364396.13</v>
      </c>
      <c r="P39" s="31"/>
      <c r="Q39" s="36">
        <v>2223163.87</v>
      </c>
      <c r="R39" s="114"/>
      <c r="S39" s="114"/>
      <c r="T39" s="114"/>
      <c r="U39" s="114"/>
      <c r="V39" s="114"/>
      <c r="W39" s="21"/>
      <c r="X39" s="1">
        <v>1000</v>
      </c>
      <c r="Y39" s="90">
        <f t="shared" si="0"/>
        <v>7.5875600000000007</v>
      </c>
    </row>
    <row r="40" spans="1:25" ht="34.5" customHeight="1" x14ac:dyDescent="0.2">
      <c r="A40" s="20"/>
      <c r="B40" s="42"/>
      <c r="C40" s="41" t="s">
        <v>87</v>
      </c>
      <c r="D40" s="40" t="s">
        <v>87</v>
      </c>
      <c r="E40" s="39" t="s">
        <v>86</v>
      </c>
      <c r="F40" s="37">
        <v>76786.606709999993</v>
      </c>
      <c r="G40" s="38">
        <v>68690</v>
      </c>
      <c r="H40" s="38">
        <v>68314</v>
      </c>
      <c r="I40" s="112"/>
      <c r="J40" s="112"/>
      <c r="K40" s="112"/>
      <c r="L40" s="112"/>
      <c r="M40" s="112"/>
      <c r="N40" s="113"/>
      <c r="O40" s="37">
        <v>25828084.41</v>
      </c>
      <c r="P40" s="31"/>
      <c r="Q40" s="36">
        <v>50958522.299999997</v>
      </c>
      <c r="R40" s="114"/>
      <c r="S40" s="114"/>
      <c r="T40" s="114"/>
      <c r="U40" s="114"/>
      <c r="V40" s="114"/>
      <c r="W40" s="21"/>
      <c r="X40" s="1">
        <v>1000</v>
      </c>
      <c r="Y40" s="90">
        <f t="shared" si="0"/>
        <v>76.786606709999987</v>
      </c>
    </row>
    <row r="41" spans="1:25" ht="34.5" customHeight="1" x14ac:dyDescent="0.2">
      <c r="A41" s="20"/>
      <c r="B41" s="107" t="s">
        <v>85</v>
      </c>
      <c r="C41" s="108"/>
      <c r="D41" s="35" t="s">
        <v>85</v>
      </c>
      <c r="E41" s="34" t="s">
        <v>84</v>
      </c>
      <c r="F41" s="32">
        <v>91836.07637000001</v>
      </c>
      <c r="G41" s="33">
        <v>88743</v>
      </c>
      <c r="H41" s="33">
        <v>88742</v>
      </c>
      <c r="I41" s="109"/>
      <c r="J41" s="109"/>
      <c r="K41" s="109"/>
      <c r="L41" s="109"/>
      <c r="M41" s="109"/>
      <c r="N41" s="110"/>
      <c r="O41" s="32">
        <v>58953009.909999996</v>
      </c>
      <c r="P41" s="31"/>
      <c r="Q41" s="30">
        <v>32883066.460000001</v>
      </c>
      <c r="R41" s="111"/>
      <c r="S41" s="111"/>
      <c r="T41" s="111"/>
      <c r="U41" s="111"/>
      <c r="V41" s="111"/>
      <c r="W41" s="21"/>
      <c r="X41" s="1">
        <v>1000</v>
      </c>
      <c r="Y41" s="90">
        <f t="shared" si="0"/>
        <v>91.836076370000015</v>
      </c>
    </row>
    <row r="42" spans="1:25" ht="34.5" customHeight="1" x14ac:dyDescent="0.2">
      <c r="A42" s="20"/>
      <c r="B42" s="42"/>
      <c r="C42" s="41" t="s">
        <v>83</v>
      </c>
      <c r="D42" s="40" t="s">
        <v>83</v>
      </c>
      <c r="E42" s="39" t="s">
        <v>82</v>
      </c>
      <c r="F42" s="37">
        <v>34033.57</v>
      </c>
      <c r="G42" s="38">
        <v>31299</v>
      </c>
      <c r="H42" s="38">
        <v>31299</v>
      </c>
      <c r="I42" s="112"/>
      <c r="J42" s="112"/>
      <c r="K42" s="112"/>
      <c r="L42" s="112"/>
      <c r="M42" s="112"/>
      <c r="N42" s="113"/>
      <c r="O42" s="37">
        <v>21592387.27</v>
      </c>
      <c r="P42" s="31"/>
      <c r="Q42" s="36">
        <v>12441182.73</v>
      </c>
      <c r="R42" s="114"/>
      <c r="S42" s="114"/>
      <c r="T42" s="114"/>
      <c r="U42" s="114"/>
      <c r="V42" s="114"/>
      <c r="W42" s="21"/>
      <c r="X42" s="1">
        <v>1000</v>
      </c>
      <c r="Y42" s="90">
        <f t="shared" si="0"/>
        <v>34.033569999999997</v>
      </c>
    </row>
    <row r="43" spans="1:25" ht="34.5" customHeight="1" x14ac:dyDescent="0.2">
      <c r="A43" s="20"/>
      <c r="B43" s="42"/>
      <c r="C43" s="41" t="s">
        <v>81</v>
      </c>
      <c r="D43" s="40" t="s">
        <v>81</v>
      </c>
      <c r="E43" s="39" t="s">
        <v>80</v>
      </c>
      <c r="F43" s="37">
        <v>17964.961370000001</v>
      </c>
      <c r="G43" s="38">
        <v>17698</v>
      </c>
      <c r="H43" s="38">
        <v>17697</v>
      </c>
      <c r="I43" s="112"/>
      <c r="J43" s="112"/>
      <c r="K43" s="112"/>
      <c r="L43" s="112"/>
      <c r="M43" s="112"/>
      <c r="N43" s="113"/>
      <c r="O43" s="37">
        <v>11812459.76</v>
      </c>
      <c r="P43" s="31"/>
      <c r="Q43" s="36">
        <v>6152501.6100000003</v>
      </c>
      <c r="R43" s="114"/>
      <c r="S43" s="114"/>
      <c r="T43" s="114"/>
      <c r="U43" s="114"/>
      <c r="V43" s="114"/>
      <c r="W43" s="21"/>
      <c r="X43" s="1">
        <v>1000</v>
      </c>
      <c r="Y43" s="90">
        <f t="shared" si="0"/>
        <v>17.964961370000001</v>
      </c>
    </row>
    <row r="44" spans="1:25" ht="34.5" customHeight="1" x14ac:dyDescent="0.2">
      <c r="A44" s="20"/>
      <c r="B44" s="42"/>
      <c r="C44" s="41" t="s">
        <v>79</v>
      </c>
      <c r="D44" s="40" t="s">
        <v>79</v>
      </c>
      <c r="E44" s="39" t="s">
        <v>78</v>
      </c>
      <c r="F44" s="37">
        <v>39837.544999999998</v>
      </c>
      <c r="G44" s="38">
        <v>39746</v>
      </c>
      <c r="H44" s="38">
        <v>39746</v>
      </c>
      <c r="I44" s="112"/>
      <c r="J44" s="112"/>
      <c r="K44" s="112"/>
      <c r="L44" s="112"/>
      <c r="M44" s="112"/>
      <c r="N44" s="113"/>
      <c r="O44" s="37">
        <v>25548162.879999999</v>
      </c>
      <c r="P44" s="31"/>
      <c r="Q44" s="36">
        <v>14289382.119999999</v>
      </c>
      <c r="R44" s="114"/>
      <c r="S44" s="114"/>
      <c r="T44" s="114"/>
      <c r="U44" s="114"/>
      <c r="V44" s="114"/>
      <c r="W44" s="21"/>
      <c r="X44" s="1">
        <v>1000</v>
      </c>
      <c r="Y44" s="90">
        <f t="shared" si="0"/>
        <v>39.837544999999999</v>
      </c>
    </row>
    <row r="45" spans="1:25" ht="34.5" customHeight="1" x14ac:dyDescent="0.2">
      <c r="A45" s="20"/>
      <c r="B45" s="107" t="s">
        <v>77</v>
      </c>
      <c r="C45" s="108"/>
      <c r="D45" s="35" t="s">
        <v>77</v>
      </c>
      <c r="E45" s="34" t="s">
        <v>76</v>
      </c>
      <c r="F45" s="32">
        <v>1285946.56064</v>
      </c>
      <c r="G45" s="33">
        <v>0</v>
      </c>
      <c r="H45" s="33">
        <v>0</v>
      </c>
      <c r="I45" s="109"/>
      <c r="J45" s="109"/>
      <c r="K45" s="109"/>
      <c r="L45" s="109"/>
      <c r="M45" s="109"/>
      <c r="N45" s="110"/>
      <c r="O45" s="32">
        <v>664912590.38999999</v>
      </c>
      <c r="P45" s="31"/>
      <c r="Q45" s="30">
        <v>621033970.25</v>
      </c>
      <c r="R45" s="111"/>
      <c r="S45" s="111"/>
      <c r="T45" s="111"/>
      <c r="U45" s="111"/>
      <c r="V45" s="111"/>
      <c r="W45" s="21"/>
      <c r="X45" s="1">
        <v>1000</v>
      </c>
      <c r="Y45" s="90">
        <f t="shared" si="0"/>
        <v>1285.9465606400001</v>
      </c>
    </row>
    <row r="46" spans="1:25" ht="34.5" customHeight="1" x14ac:dyDescent="0.2">
      <c r="A46" s="20"/>
      <c r="B46" s="42"/>
      <c r="C46" s="41" t="s">
        <v>75</v>
      </c>
      <c r="D46" s="40" t="s">
        <v>75</v>
      </c>
      <c r="E46" s="39" t="s">
        <v>74</v>
      </c>
      <c r="F46" s="37">
        <v>230802.75841000001</v>
      </c>
      <c r="G46" s="38">
        <v>0</v>
      </c>
      <c r="H46" s="38">
        <v>0</v>
      </c>
      <c r="I46" s="112"/>
      <c r="J46" s="112"/>
      <c r="K46" s="112"/>
      <c r="L46" s="112"/>
      <c r="M46" s="112"/>
      <c r="N46" s="113"/>
      <c r="O46" s="37">
        <v>110795327.02</v>
      </c>
      <c r="P46" s="31"/>
      <c r="Q46" s="36">
        <v>120007431.39</v>
      </c>
      <c r="R46" s="114"/>
      <c r="S46" s="114"/>
      <c r="T46" s="114"/>
      <c r="U46" s="114"/>
      <c r="V46" s="114"/>
      <c r="W46" s="21"/>
      <c r="X46" s="1">
        <v>1000</v>
      </c>
      <c r="Y46" s="90">
        <f t="shared" si="0"/>
        <v>230.80275841</v>
      </c>
    </row>
    <row r="47" spans="1:25" ht="34.5" customHeight="1" x14ac:dyDescent="0.2">
      <c r="A47" s="20"/>
      <c r="B47" s="42"/>
      <c r="C47" s="41" t="s">
        <v>73</v>
      </c>
      <c r="D47" s="40" t="s">
        <v>73</v>
      </c>
      <c r="E47" s="39" t="s">
        <v>72</v>
      </c>
      <c r="F47" s="37">
        <v>1038667.80223</v>
      </c>
      <c r="G47" s="38">
        <v>0</v>
      </c>
      <c r="H47" s="38">
        <v>0</v>
      </c>
      <c r="I47" s="112"/>
      <c r="J47" s="112"/>
      <c r="K47" s="112"/>
      <c r="L47" s="112"/>
      <c r="M47" s="112"/>
      <c r="N47" s="113"/>
      <c r="O47" s="37">
        <v>545431010.84000003</v>
      </c>
      <c r="P47" s="31"/>
      <c r="Q47" s="36">
        <v>493236791.38999999</v>
      </c>
      <c r="R47" s="114"/>
      <c r="S47" s="114"/>
      <c r="T47" s="114"/>
      <c r="U47" s="114"/>
      <c r="V47" s="114"/>
      <c r="W47" s="21"/>
      <c r="X47" s="1">
        <v>1000</v>
      </c>
      <c r="Y47" s="90">
        <f t="shared" si="0"/>
        <v>1038.66780223</v>
      </c>
    </row>
    <row r="48" spans="1:25" ht="34.5" customHeight="1" x14ac:dyDescent="0.2">
      <c r="A48" s="20"/>
      <c r="B48" s="42"/>
      <c r="C48" s="41" t="s">
        <v>71</v>
      </c>
      <c r="D48" s="40" t="s">
        <v>71</v>
      </c>
      <c r="E48" s="39" t="s">
        <v>70</v>
      </c>
      <c r="F48" s="37">
        <v>16476</v>
      </c>
      <c r="G48" s="38">
        <v>0</v>
      </c>
      <c r="H48" s="38">
        <v>0</v>
      </c>
      <c r="I48" s="112"/>
      <c r="J48" s="112"/>
      <c r="K48" s="112"/>
      <c r="L48" s="112"/>
      <c r="M48" s="112"/>
      <c r="N48" s="113"/>
      <c r="O48" s="37">
        <v>8686252.5299999993</v>
      </c>
      <c r="P48" s="31"/>
      <c r="Q48" s="36">
        <v>7789747.4699999997</v>
      </c>
      <c r="R48" s="114"/>
      <c r="S48" s="114"/>
      <c r="T48" s="114"/>
      <c r="U48" s="114"/>
      <c r="V48" s="114"/>
      <c r="W48" s="21"/>
      <c r="X48" s="1">
        <v>1000</v>
      </c>
      <c r="Y48" s="90">
        <f t="shared" si="0"/>
        <v>16.475999999999999</v>
      </c>
    </row>
    <row r="49" spans="1:25" ht="34.5" customHeight="1" x14ac:dyDescent="0.2">
      <c r="A49" s="20"/>
      <c r="B49" s="107" t="s">
        <v>69</v>
      </c>
      <c r="C49" s="108"/>
      <c r="D49" s="35" t="s">
        <v>69</v>
      </c>
      <c r="E49" s="34" t="s">
        <v>68</v>
      </c>
      <c r="F49" s="32">
        <v>15452.71097</v>
      </c>
      <c r="G49" s="33">
        <v>9764</v>
      </c>
      <c r="H49" s="33">
        <v>9764</v>
      </c>
      <c r="I49" s="109"/>
      <c r="J49" s="109"/>
      <c r="K49" s="109"/>
      <c r="L49" s="109"/>
      <c r="M49" s="109"/>
      <c r="N49" s="110"/>
      <c r="O49" s="32">
        <v>7114897.3099999996</v>
      </c>
      <c r="P49" s="31"/>
      <c r="Q49" s="30">
        <v>8337813.6600000001</v>
      </c>
      <c r="R49" s="111"/>
      <c r="S49" s="111"/>
      <c r="T49" s="111"/>
      <c r="U49" s="111"/>
      <c r="V49" s="111"/>
      <c r="W49" s="21"/>
      <c r="X49" s="1">
        <v>1000</v>
      </c>
      <c r="Y49" s="90">
        <f t="shared" si="0"/>
        <v>15.45271097</v>
      </c>
    </row>
    <row r="50" spans="1:25" ht="34.5" customHeight="1" x14ac:dyDescent="0.2">
      <c r="A50" s="20"/>
      <c r="B50" s="42"/>
      <c r="C50" s="41" t="s">
        <v>67</v>
      </c>
      <c r="D50" s="40" t="s">
        <v>67</v>
      </c>
      <c r="E50" s="39" t="s">
        <v>66</v>
      </c>
      <c r="F50" s="37">
        <v>14464.4</v>
      </c>
      <c r="G50" s="38">
        <v>8764</v>
      </c>
      <c r="H50" s="38">
        <v>8764</v>
      </c>
      <c r="I50" s="112"/>
      <c r="J50" s="112"/>
      <c r="K50" s="112"/>
      <c r="L50" s="112"/>
      <c r="M50" s="112"/>
      <c r="N50" s="113"/>
      <c r="O50" s="37">
        <v>6479625.3099999996</v>
      </c>
      <c r="P50" s="31"/>
      <c r="Q50" s="36">
        <v>7984774.6900000004</v>
      </c>
      <c r="R50" s="114"/>
      <c r="S50" s="114"/>
      <c r="T50" s="114"/>
      <c r="U50" s="114"/>
      <c r="V50" s="114"/>
      <c r="W50" s="21"/>
      <c r="X50" s="1">
        <v>1000</v>
      </c>
      <c r="Y50" s="90">
        <f t="shared" si="0"/>
        <v>14.464399999999999</v>
      </c>
    </row>
    <row r="51" spans="1:25" ht="34.5" customHeight="1" x14ac:dyDescent="0.2">
      <c r="A51" s="20"/>
      <c r="B51" s="42"/>
      <c r="C51" s="41" t="s">
        <v>65</v>
      </c>
      <c r="D51" s="40" t="s">
        <v>65</v>
      </c>
      <c r="E51" s="39" t="s">
        <v>64</v>
      </c>
      <c r="F51" s="37">
        <v>988.31097</v>
      </c>
      <c r="G51" s="38">
        <v>1000</v>
      </c>
      <c r="H51" s="38">
        <v>1000</v>
      </c>
      <c r="I51" s="112"/>
      <c r="J51" s="112"/>
      <c r="K51" s="112"/>
      <c r="L51" s="112"/>
      <c r="M51" s="112"/>
      <c r="N51" s="113"/>
      <c r="O51" s="37">
        <v>635272</v>
      </c>
      <c r="P51" s="31"/>
      <c r="Q51" s="36">
        <v>353038.97</v>
      </c>
      <c r="R51" s="114"/>
      <c r="S51" s="114"/>
      <c r="T51" s="114"/>
      <c r="U51" s="114"/>
      <c r="V51" s="114"/>
      <c r="W51" s="21"/>
      <c r="X51" s="1">
        <v>1000</v>
      </c>
      <c r="Y51" s="90">
        <f t="shared" si="0"/>
        <v>0.98831097000000001</v>
      </c>
    </row>
    <row r="52" spans="1:25" ht="34.5" customHeight="1" x14ac:dyDescent="0.2">
      <c r="A52" s="20"/>
      <c r="B52" s="107" t="s">
        <v>63</v>
      </c>
      <c r="C52" s="108"/>
      <c r="D52" s="35" t="s">
        <v>63</v>
      </c>
      <c r="E52" s="34" t="s">
        <v>62</v>
      </c>
      <c r="F52" s="32">
        <v>17026.41865</v>
      </c>
      <c r="G52" s="33">
        <v>14298</v>
      </c>
      <c r="H52" s="33">
        <v>14321</v>
      </c>
      <c r="I52" s="109"/>
      <c r="J52" s="109"/>
      <c r="K52" s="109"/>
      <c r="L52" s="109"/>
      <c r="M52" s="109"/>
      <c r="N52" s="110"/>
      <c r="O52" s="32">
        <v>13139394.449999999</v>
      </c>
      <c r="P52" s="31"/>
      <c r="Q52" s="30">
        <v>3887024.2</v>
      </c>
      <c r="R52" s="111"/>
      <c r="S52" s="111"/>
      <c r="T52" s="111"/>
      <c r="U52" s="111"/>
      <c r="V52" s="111"/>
      <c r="W52" s="21"/>
      <c r="X52" s="1">
        <v>1000</v>
      </c>
      <c r="Y52" s="90">
        <f t="shared" si="0"/>
        <v>17.02641865</v>
      </c>
    </row>
    <row r="53" spans="1:25" ht="34.5" customHeight="1" x14ac:dyDescent="0.2">
      <c r="A53" s="20"/>
      <c r="B53" s="42"/>
      <c r="C53" s="41" t="s">
        <v>61</v>
      </c>
      <c r="D53" s="40" t="s">
        <v>61</v>
      </c>
      <c r="E53" s="39" t="s">
        <v>60</v>
      </c>
      <c r="F53" s="37">
        <v>5750.1441500000001</v>
      </c>
      <c r="G53" s="38">
        <v>4298</v>
      </c>
      <c r="H53" s="38">
        <v>4321</v>
      </c>
      <c r="I53" s="112"/>
      <c r="J53" s="112"/>
      <c r="K53" s="112"/>
      <c r="L53" s="112"/>
      <c r="M53" s="112"/>
      <c r="N53" s="113"/>
      <c r="O53" s="37">
        <v>1863119.95</v>
      </c>
      <c r="P53" s="31"/>
      <c r="Q53" s="36">
        <v>3887024.2</v>
      </c>
      <c r="R53" s="114"/>
      <c r="S53" s="114"/>
      <c r="T53" s="114"/>
      <c r="U53" s="114"/>
      <c r="V53" s="114"/>
      <c r="W53" s="21"/>
      <c r="X53" s="1">
        <v>1000</v>
      </c>
      <c r="Y53" s="90">
        <f t="shared" si="0"/>
        <v>5.7501441499999997</v>
      </c>
    </row>
    <row r="54" spans="1:25" ht="34.5" customHeight="1" x14ac:dyDescent="0.2">
      <c r="A54" s="20"/>
      <c r="B54" s="42"/>
      <c r="C54" s="41" t="s">
        <v>59</v>
      </c>
      <c r="D54" s="40" t="s">
        <v>59</v>
      </c>
      <c r="E54" s="39" t="s">
        <v>58</v>
      </c>
      <c r="F54" s="37">
        <v>11276.2745</v>
      </c>
      <c r="G54" s="38">
        <v>10000</v>
      </c>
      <c r="H54" s="38">
        <v>10000</v>
      </c>
      <c r="I54" s="112"/>
      <c r="J54" s="112"/>
      <c r="K54" s="112"/>
      <c r="L54" s="112"/>
      <c r="M54" s="112"/>
      <c r="N54" s="113"/>
      <c r="O54" s="37">
        <v>11276274.5</v>
      </c>
      <c r="P54" s="31"/>
      <c r="Q54" s="36">
        <v>0</v>
      </c>
      <c r="R54" s="114"/>
      <c r="S54" s="114"/>
      <c r="T54" s="114"/>
      <c r="U54" s="114"/>
      <c r="V54" s="114"/>
      <c r="W54" s="21"/>
      <c r="X54" s="1">
        <v>1000</v>
      </c>
      <c r="Y54" s="90">
        <f t="shared" si="0"/>
        <v>11.2762745</v>
      </c>
    </row>
    <row r="55" spans="1:25" ht="34.5" customHeight="1" x14ac:dyDescent="0.2">
      <c r="A55" s="20"/>
      <c r="B55" s="107" t="s">
        <v>57</v>
      </c>
      <c r="C55" s="108"/>
      <c r="D55" s="35" t="s">
        <v>57</v>
      </c>
      <c r="E55" s="34" t="s">
        <v>56</v>
      </c>
      <c r="F55" s="32">
        <v>450013.48162999999</v>
      </c>
      <c r="G55" s="33">
        <v>363984</v>
      </c>
      <c r="H55" s="33">
        <v>352831</v>
      </c>
      <c r="I55" s="109"/>
      <c r="J55" s="109"/>
      <c r="K55" s="109"/>
      <c r="L55" s="109"/>
      <c r="M55" s="109"/>
      <c r="N55" s="110"/>
      <c r="O55" s="32">
        <v>181966765.16</v>
      </c>
      <c r="P55" s="31"/>
      <c r="Q55" s="30">
        <v>268046716.47</v>
      </c>
      <c r="R55" s="111"/>
      <c r="S55" s="111"/>
      <c r="T55" s="111"/>
      <c r="U55" s="111"/>
      <c r="V55" s="111"/>
      <c r="W55" s="21"/>
      <c r="X55" s="1">
        <v>1000</v>
      </c>
      <c r="Y55" s="90">
        <f t="shared" si="0"/>
        <v>450.01348163</v>
      </c>
    </row>
    <row r="56" spans="1:25" ht="34.5" customHeight="1" x14ac:dyDescent="0.2">
      <c r="A56" s="20"/>
      <c r="B56" s="42"/>
      <c r="C56" s="41" t="s">
        <v>55</v>
      </c>
      <c r="D56" s="40" t="s">
        <v>55</v>
      </c>
      <c r="E56" s="39" t="s">
        <v>54</v>
      </c>
      <c r="F56" s="37">
        <v>450013.48162999999</v>
      </c>
      <c r="G56" s="38">
        <v>363984</v>
      </c>
      <c r="H56" s="38">
        <v>352831</v>
      </c>
      <c r="I56" s="112"/>
      <c r="J56" s="112"/>
      <c r="K56" s="112"/>
      <c r="L56" s="112"/>
      <c r="M56" s="112"/>
      <c r="N56" s="113"/>
      <c r="O56" s="37">
        <v>181966765.16</v>
      </c>
      <c r="P56" s="31"/>
      <c r="Q56" s="36">
        <v>268046716.47</v>
      </c>
      <c r="R56" s="114"/>
      <c r="S56" s="114"/>
      <c r="T56" s="114"/>
      <c r="U56" s="114"/>
      <c r="V56" s="114"/>
      <c r="W56" s="21"/>
      <c r="X56" s="1">
        <v>1000</v>
      </c>
      <c r="Y56" s="90">
        <f t="shared" si="0"/>
        <v>450.01348163</v>
      </c>
    </row>
    <row r="57" spans="1:25" ht="34.5" customHeight="1" x14ac:dyDescent="0.2">
      <c r="A57" s="20"/>
      <c r="B57" s="107" t="s">
        <v>53</v>
      </c>
      <c r="C57" s="108"/>
      <c r="D57" s="35" t="s">
        <v>53</v>
      </c>
      <c r="E57" s="34" t="s">
        <v>52</v>
      </c>
      <c r="F57" s="32">
        <v>46826.262630000005</v>
      </c>
      <c r="G57" s="33">
        <v>47726</v>
      </c>
      <c r="H57" s="33">
        <v>49726</v>
      </c>
      <c r="I57" s="109"/>
      <c r="J57" s="109"/>
      <c r="K57" s="109"/>
      <c r="L57" s="109"/>
      <c r="M57" s="109"/>
      <c r="N57" s="110"/>
      <c r="O57" s="32">
        <v>11846678.58</v>
      </c>
      <c r="P57" s="31"/>
      <c r="Q57" s="30">
        <v>34979584.049999997</v>
      </c>
      <c r="R57" s="111"/>
      <c r="S57" s="111"/>
      <c r="T57" s="111"/>
      <c r="U57" s="111"/>
      <c r="V57" s="111"/>
      <c r="W57" s="21"/>
      <c r="X57" s="1">
        <v>1000</v>
      </c>
      <c r="Y57" s="90">
        <f t="shared" si="0"/>
        <v>46.826262630000002</v>
      </c>
    </row>
    <row r="58" spans="1:25" ht="34.5" customHeight="1" x14ac:dyDescent="0.2">
      <c r="A58" s="20"/>
      <c r="B58" s="42"/>
      <c r="C58" s="41" t="s">
        <v>53</v>
      </c>
      <c r="D58" s="40" t="s">
        <v>53</v>
      </c>
      <c r="E58" s="39" t="s">
        <v>52</v>
      </c>
      <c r="F58" s="37">
        <v>46826.262630000005</v>
      </c>
      <c r="G58" s="38">
        <v>47726</v>
      </c>
      <c r="H58" s="38">
        <v>49726</v>
      </c>
      <c r="I58" s="112"/>
      <c r="J58" s="112"/>
      <c r="K58" s="112"/>
      <c r="L58" s="112"/>
      <c r="M58" s="112"/>
      <c r="N58" s="113"/>
      <c r="O58" s="37">
        <v>11846678.58</v>
      </c>
      <c r="P58" s="31"/>
      <c r="Q58" s="36">
        <v>34979584.049999997</v>
      </c>
      <c r="R58" s="114"/>
      <c r="S58" s="114"/>
      <c r="T58" s="114"/>
      <c r="U58" s="114"/>
      <c r="V58" s="114"/>
      <c r="W58" s="21"/>
      <c r="X58" s="1">
        <v>1000</v>
      </c>
      <c r="Y58" s="90">
        <f t="shared" si="0"/>
        <v>46.826262630000002</v>
      </c>
    </row>
    <row r="59" spans="1:25" ht="34.5" customHeight="1" x14ac:dyDescent="0.2">
      <c r="A59" s="20"/>
      <c r="B59" s="107" t="s">
        <v>51</v>
      </c>
      <c r="C59" s="108"/>
      <c r="D59" s="35" t="s">
        <v>51</v>
      </c>
      <c r="E59" s="34" t="s">
        <v>50</v>
      </c>
      <c r="F59" s="32">
        <v>52406.046130000002</v>
      </c>
      <c r="G59" s="33">
        <v>105018</v>
      </c>
      <c r="H59" s="33">
        <v>105018</v>
      </c>
      <c r="I59" s="109"/>
      <c r="J59" s="109"/>
      <c r="K59" s="109"/>
      <c r="L59" s="109"/>
      <c r="M59" s="109"/>
      <c r="N59" s="110"/>
      <c r="O59" s="32">
        <v>27169068.109999999</v>
      </c>
      <c r="P59" s="31"/>
      <c r="Q59" s="30">
        <v>25236978.02</v>
      </c>
      <c r="R59" s="111"/>
      <c r="S59" s="111"/>
      <c r="T59" s="111"/>
      <c r="U59" s="111"/>
      <c r="V59" s="111"/>
      <c r="W59" s="21"/>
      <c r="X59" s="1">
        <v>1000</v>
      </c>
      <c r="Y59" s="90">
        <f t="shared" si="0"/>
        <v>52.40604613</v>
      </c>
    </row>
    <row r="60" spans="1:25" ht="34.5" customHeight="1" x14ac:dyDescent="0.2">
      <c r="A60" s="20"/>
      <c r="B60" s="42"/>
      <c r="C60" s="41" t="s">
        <v>51</v>
      </c>
      <c r="D60" s="40" t="s">
        <v>51</v>
      </c>
      <c r="E60" s="39" t="s">
        <v>50</v>
      </c>
      <c r="F60" s="37">
        <v>52406.046130000002</v>
      </c>
      <c r="G60" s="38">
        <v>105018</v>
      </c>
      <c r="H60" s="38">
        <v>105018</v>
      </c>
      <c r="I60" s="112"/>
      <c r="J60" s="112"/>
      <c r="K60" s="112"/>
      <c r="L60" s="112"/>
      <c r="M60" s="112"/>
      <c r="N60" s="113"/>
      <c r="O60" s="37">
        <v>27169068.109999999</v>
      </c>
      <c r="P60" s="31"/>
      <c r="Q60" s="36">
        <v>25236978.02</v>
      </c>
      <c r="R60" s="114"/>
      <c r="S60" s="114"/>
      <c r="T60" s="114"/>
      <c r="U60" s="114"/>
      <c r="V60" s="114"/>
      <c r="W60" s="21"/>
      <c r="X60" s="1">
        <v>1000</v>
      </c>
      <c r="Y60" s="90">
        <f t="shared" si="0"/>
        <v>52.40604613</v>
      </c>
    </row>
    <row r="61" spans="1:25" ht="34.5" customHeight="1" x14ac:dyDescent="0.2">
      <c r="A61" s="20"/>
      <c r="B61" s="107" t="s">
        <v>49</v>
      </c>
      <c r="C61" s="108"/>
      <c r="D61" s="35" t="s">
        <v>49</v>
      </c>
      <c r="E61" s="34" t="s">
        <v>48</v>
      </c>
      <c r="F61" s="32">
        <v>30770.434000000001</v>
      </c>
      <c r="G61" s="33">
        <v>64829</v>
      </c>
      <c r="H61" s="33">
        <v>95302</v>
      </c>
      <c r="I61" s="109"/>
      <c r="J61" s="109"/>
      <c r="K61" s="109"/>
      <c r="L61" s="109"/>
      <c r="M61" s="109"/>
      <c r="N61" s="110"/>
      <c r="O61" s="32">
        <v>4839326</v>
      </c>
      <c r="P61" s="31"/>
      <c r="Q61" s="30">
        <v>25931108</v>
      </c>
      <c r="R61" s="111"/>
      <c r="S61" s="111"/>
      <c r="T61" s="111"/>
      <c r="U61" s="111"/>
      <c r="V61" s="111"/>
      <c r="W61" s="21"/>
      <c r="X61" s="1">
        <v>1000</v>
      </c>
      <c r="Y61" s="90">
        <f t="shared" si="0"/>
        <v>30.770434000000002</v>
      </c>
    </row>
    <row r="62" spans="1:25" ht="34.5" customHeight="1" x14ac:dyDescent="0.2">
      <c r="A62" s="20"/>
      <c r="B62" s="42"/>
      <c r="C62" s="41" t="s">
        <v>47</v>
      </c>
      <c r="D62" s="40" t="s">
        <v>47</v>
      </c>
      <c r="E62" s="39" t="s">
        <v>46</v>
      </c>
      <c r="F62" s="37">
        <v>24103.434000000001</v>
      </c>
      <c r="G62" s="38">
        <v>57634</v>
      </c>
      <c r="H62" s="38">
        <v>88107</v>
      </c>
      <c r="I62" s="112"/>
      <c r="J62" s="112"/>
      <c r="K62" s="112"/>
      <c r="L62" s="112"/>
      <c r="M62" s="112"/>
      <c r="N62" s="113"/>
      <c r="O62" s="37">
        <v>3947006</v>
      </c>
      <c r="P62" s="31"/>
      <c r="Q62" s="36">
        <v>20156428</v>
      </c>
      <c r="R62" s="114"/>
      <c r="S62" s="114"/>
      <c r="T62" s="114"/>
      <c r="U62" s="114"/>
      <c r="V62" s="114"/>
      <c r="W62" s="21"/>
      <c r="X62" s="1">
        <v>1000</v>
      </c>
      <c r="Y62" s="90">
        <f t="shared" si="0"/>
        <v>24.103434</v>
      </c>
    </row>
    <row r="63" spans="1:25" ht="34.5" customHeight="1" x14ac:dyDescent="0.2">
      <c r="A63" s="20"/>
      <c r="B63" s="42"/>
      <c r="C63" s="41" t="s">
        <v>45</v>
      </c>
      <c r="D63" s="40" t="s">
        <v>45</v>
      </c>
      <c r="E63" s="39" t="s">
        <v>44</v>
      </c>
      <c r="F63" s="37">
        <v>6667</v>
      </c>
      <c r="G63" s="38">
        <v>7195</v>
      </c>
      <c r="H63" s="38">
        <v>7195</v>
      </c>
      <c r="I63" s="112"/>
      <c r="J63" s="112"/>
      <c r="K63" s="112"/>
      <c r="L63" s="112"/>
      <c r="M63" s="112"/>
      <c r="N63" s="113"/>
      <c r="O63" s="37">
        <v>892320</v>
      </c>
      <c r="P63" s="31"/>
      <c r="Q63" s="36">
        <v>5774680</v>
      </c>
      <c r="R63" s="114"/>
      <c r="S63" s="114"/>
      <c r="T63" s="114"/>
      <c r="U63" s="114"/>
      <c r="V63" s="114"/>
      <c r="W63" s="21"/>
      <c r="X63" s="1">
        <v>1000</v>
      </c>
      <c r="Y63" s="90">
        <f t="shared" si="0"/>
        <v>6.6669999999999998</v>
      </c>
    </row>
    <row r="64" spans="1:25" ht="34.5" customHeight="1" x14ac:dyDescent="0.2">
      <c r="A64" s="20"/>
      <c r="B64" s="107" t="s">
        <v>43</v>
      </c>
      <c r="C64" s="108"/>
      <c r="D64" s="35" t="s">
        <v>43</v>
      </c>
      <c r="E64" s="34" t="s">
        <v>42</v>
      </c>
      <c r="F64" s="32">
        <v>200</v>
      </c>
      <c r="G64" s="33">
        <v>0</v>
      </c>
      <c r="H64" s="33">
        <v>0</v>
      </c>
      <c r="I64" s="109"/>
      <c r="J64" s="109"/>
      <c r="K64" s="109"/>
      <c r="L64" s="109"/>
      <c r="M64" s="109"/>
      <c r="N64" s="110"/>
      <c r="O64" s="32">
        <v>0</v>
      </c>
      <c r="P64" s="31"/>
      <c r="Q64" s="30">
        <v>200000</v>
      </c>
      <c r="R64" s="111"/>
      <c r="S64" s="111"/>
      <c r="T64" s="111"/>
      <c r="U64" s="111"/>
      <c r="V64" s="111"/>
      <c r="W64" s="21"/>
      <c r="X64" s="1">
        <v>1000</v>
      </c>
      <c r="Y64" s="90">
        <f t="shared" si="0"/>
        <v>0.2</v>
      </c>
    </row>
    <row r="65" spans="1:25" ht="34.5" customHeight="1" x14ac:dyDescent="0.2">
      <c r="A65" s="20"/>
      <c r="B65" s="42"/>
      <c r="C65" s="41" t="s">
        <v>43</v>
      </c>
      <c r="D65" s="40" t="s">
        <v>43</v>
      </c>
      <c r="E65" s="39" t="s">
        <v>42</v>
      </c>
      <c r="F65" s="37">
        <v>200</v>
      </c>
      <c r="G65" s="38">
        <v>0</v>
      </c>
      <c r="H65" s="38">
        <v>0</v>
      </c>
      <c r="I65" s="112"/>
      <c r="J65" s="112"/>
      <c r="K65" s="112"/>
      <c r="L65" s="112"/>
      <c r="M65" s="112"/>
      <c r="N65" s="113"/>
      <c r="O65" s="37">
        <v>0</v>
      </c>
      <c r="P65" s="31"/>
      <c r="Q65" s="36">
        <v>200000</v>
      </c>
      <c r="R65" s="114"/>
      <c r="S65" s="114"/>
      <c r="T65" s="114"/>
      <c r="U65" s="114"/>
      <c r="V65" s="114"/>
      <c r="W65" s="21"/>
      <c r="X65" s="1">
        <v>1000</v>
      </c>
      <c r="Y65" s="90">
        <f t="shared" si="0"/>
        <v>0.2</v>
      </c>
    </row>
    <row r="66" spans="1:25" ht="34.5" hidden="1" customHeight="1" x14ac:dyDescent="0.2">
      <c r="A66" s="20"/>
      <c r="B66" s="107" t="s">
        <v>41</v>
      </c>
      <c r="C66" s="108"/>
      <c r="D66" s="35" t="s">
        <v>41</v>
      </c>
      <c r="E66" s="34" t="s">
        <v>40</v>
      </c>
      <c r="F66" s="33" t="e">
        <v>#DIV/0!</v>
      </c>
      <c r="G66" s="33">
        <v>0</v>
      </c>
      <c r="H66" s="33">
        <v>0</v>
      </c>
      <c r="I66" s="109"/>
      <c r="J66" s="109"/>
      <c r="K66" s="109"/>
      <c r="L66" s="109"/>
      <c r="M66" s="109"/>
      <c r="N66" s="110"/>
      <c r="O66" s="32">
        <v>4614300</v>
      </c>
      <c r="P66" s="31"/>
      <c r="Q66" s="30">
        <v>61100</v>
      </c>
      <c r="R66" s="111"/>
      <c r="S66" s="111"/>
      <c r="T66" s="111"/>
      <c r="U66" s="111"/>
      <c r="V66" s="111"/>
      <c r="W66" s="21"/>
      <c r="Y66" s="90" t="e">
        <f t="shared" si="0"/>
        <v>#DIV/0!</v>
      </c>
    </row>
    <row r="67" spans="1:25" ht="34.5" hidden="1" customHeight="1" x14ac:dyDescent="0.2">
      <c r="A67" s="20"/>
      <c r="B67" s="42"/>
      <c r="C67" s="41" t="s">
        <v>41</v>
      </c>
      <c r="D67" s="40" t="s">
        <v>41</v>
      </c>
      <c r="E67" s="39" t="s">
        <v>40</v>
      </c>
      <c r="F67" s="38" t="e">
        <v>#DIV/0!</v>
      </c>
      <c r="G67" s="38">
        <v>0</v>
      </c>
      <c r="H67" s="38">
        <v>0</v>
      </c>
      <c r="I67" s="112"/>
      <c r="J67" s="112"/>
      <c r="K67" s="112"/>
      <c r="L67" s="112"/>
      <c r="M67" s="112"/>
      <c r="N67" s="113"/>
      <c r="O67" s="37">
        <v>4614300</v>
      </c>
      <c r="P67" s="31"/>
      <c r="Q67" s="36">
        <v>61100</v>
      </c>
      <c r="R67" s="114"/>
      <c r="S67" s="114"/>
      <c r="T67" s="114"/>
      <c r="U67" s="114"/>
      <c r="V67" s="114"/>
      <c r="W67" s="21"/>
      <c r="Y67" s="90" t="e">
        <f t="shared" si="0"/>
        <v>#DIV/0!</v>
      </c>
    </row>
    <row r="68" spans="1:25" ht="34.5" hidden="1" customHeight="1" x14ac:dyDescent="0.2">
      <c r="A68" s="20"/>
      <c r="B68" s="107" t="s">
        <v>39</v>
      </c>
      <c r="C68" s="108"/>
      <c r="D68" s="35" t="s">
        <v>39</v>
      </c>
      <c r="E68" s="34" t="s">
        <v>38</v>
      </c>
      <c r="F68" s="33" t="e">
        <v>#DIV/0!</v>
      </c>
      <c r="G68" s="33">
        <v>0</v>
      </c>
      <c r="H68" s="33">
        <v>0</v>
      </c>
      <c r="I68" s="109"/>
      <c r="J68" s="109"/>
      <c r="K68" s="109"/>
      <c r="L68" s="109"/>
      <c r="M68" s="109"/>
      <c r="N68" s="110"/>
      <c r="O68" s="32">
        <v>9347245.6099999994</v>
      </c>
      <c r="P68" s="31"/>
      <c r="Q68" s="30">
        <v>10859654.390000001</v>
      </c>
      <c r="R68" s="111"/>
      <c r="S68" s="111"/>
      <c r="T68" s="111"/>
      <c r="U68" s="111"/>
      <c r="V68" s="111"/>
      <c r="W68" s="21"/>
      <c r="Y68" s="90" t="e">
        <f t="shared" si="0"/>
        <v>#DIV/0!</v>
      </c>
    </row>
    <row r="69" spans="1:25" ht="34.5" hidden="1" customHeight="1" x14ac:dyDescent="0.2">
      <c r="A69" s="20"/>
      <c r="B69" s="42"/>
      <c r="C69" s="41" t="s">
        <v>39</v>
      </c>
      <c r="D69" s="40" t="s">
        <v>39</v>
      </c>
      <c r="E69" s="39" t="s">
        <v>38</v>
      </c>
      <c r="F69" s="38" t="e">
        <v>#DIV/0!</v>
      </c>
      <c r="G69" s="38">
        <v>0</v>
      </c>
      <c r="H69" s="38">
        <v>0</v>
      </c>
      <c r="I69" s="112"/>
      <c r="J69" s="112"/>
      <c r="K69" s="112"/>
      <c r="L69" s="112"/>
      <c r="M69" s="112"/>
      <c r="N69" s="113"/>
      <c r="O69" s="37">
        <v>9347245.6099999994</v>
      </c>
      <c r="P69" s="31"/>
      <c r="Q69" s="36">
        <v>10859654.390000001</v>
      </c>
      <c r="R69" s="114"/>
      <c r="S69" s="114"/>
      <c r="T69" s="114"/>
      <c r="U69" s="114"/>
      <c r="V69" s="114"/>
      <c r="W69" s="21"/>
      <c r="Y69" s="90" t="e">
        <f t="shared" si="0"/>
        <v>#DIV/0!</v>
      </c>
    </row>
    <row r="70" spans="1:25" ht="34.5" hidden="1" customHeight="1" x14ac:dyDescent="0.2">
      <c r="A70" s="20"/>
      <c r="B70" s="107" t="s">
        <v>37</v>
      </c>
      <c r="C70" s="108"/>
      <c r="D70" s="35" t="s">
        <v>37</v>
      </c>
      <c r="E70" s="34" t="s">
        <v>36</v>
      </c>
      <c r="F70" s="33" t="e">
        <v>#DIV/0!</v>
      </c>
      <c r="G70" s="33">
        <v>33576</v>
      </c>
      <c r="H70" s="33">
        <v>33577</v>
      </c>
      <c r="I70" s="109"/>
      <c r="J70" s="109"/>
      <c r="K70" s="109"/>
      <c r="L70" s="109"/>
      <c r="M70" s="109"/>
      <c r="N70" s="110"/>
      <c r="O70" s="32">
        <v>21189399.379999999</v>
      </c>
      <c r="P70" s="31"/>
      <c r="Q70" s="30">
        <v>12515157.359999999</v>
      </c>
      <c r="R70" s="111"/>
      <c r="S70" s="111"/>
      <c r="T70" s="111"/>
      <c r="U70" s="111"/>
      <c r="V70" s="111"/>
      <c r="W70" s="21"/>
      <c r="Y70" s="90" t="e">
        <f t="shared" si="0"/>
        <v>#DIV/0!</v>
      </c>
    </row>
    <row r="71" spans="1:25" ht="34.5" hidden="1" customHeight="1" x14ac:dyDescent="0.2">
      <c r="A71" s="20"/>
      <c r="B71" s="42"/>
      <c r="C71" s="41" t="s">
        <v>37</v>
      </c>
      <c r="D71" s="40" t="s">
        <v>37</v>
      </c>
      <c r="E71" s="39" t="s">
        <v>36</v>
      </c>
      <c r="F71" s="38" t="e">
        <v>#DIV/0!</v>
      </c>
      <c r="G71" s="38">
        <v>33576</v>
      </c>
      <c r="H71" s="38">
        <v>33577</v>
      </c>
      <c r="I71" s="112"/>
      <c r="J71" s="112"/>
      <c r="K71" s="112"/>
      <c r="L71" s="112"/>
      <c r="M71" s="112"/>
      <c r="N71" s="113"/>
      <c r="O71" s="37">
        <v>21189399.379999999</v>
      </c>
      <c r="P71" s="31"/>
      <c r="Q71" s="36">
        <v>12515157.359999999</v>
      </c>
      <c r="R71" s="114"/>
      <c r="S71" s="114"/>
      <c r="T71" s="114"/>
      <c r="U71" s="114"/>
      <c r="V71" s="114"/>
      <c r="W71" s="21"/>
      <c r="Y71" s="90" t="e">
        <f t="shared" si="0"/>
        <v>#DIV/0!</v>
      </c>
    </row>
    <row r="72" spans="1:25" ht="34.5" hidden="1" customHeight="1" x14ac:dyDescent="0.2">
      <c r="A72" s="20"/>
      <c r="B72" s="107" t="s">
        <v>35</v>
      </c>
      <c r="C72" s="108"/>
      <c r="D72" s="35" t="s">
        <v>35</v>
      </c>
      <c r="E72" s="34" t="s">
        <v>34</v>
      </c>
      <c r="F72" s="33" t="e">
        <v>#DIV/0!</v>
      </c>
      <c r="G72" s="33">
        <v>11443</v>
      </c>
      <c r="H72" s="33">
        <v>11443</v>
      </c>
      <c r="I72" s="109"/>
      <c r="J72" s="109"/>
      <c r="K72" s="109"/>
      <c r="L72" s="109"/>
      <c r="M72" s="109"/>
      <c r="N72" s="110"/>
      <c r="O72" s="32">
        <v>7450612.4800000004</v>
      </c>
      <c r="P72" s="31"/>
      <c r="Q72" s="30">
        <v>3800387.52</v>
      </c>
      <c r="R72" s="111"/>
      <c r="S72" s="111"/>
      <c r="T72" s="111"/>
      <c r="U72" s="111"/>
      <c r="V72" s="111"/>
      <c r="W72" s="21"/>
      <c r="Y72" s="90" t="e">
        <f t="shared" si="0"/>
        <v>#DIV/0!</v>
      </c>
    </row>
    <row r="73" spans="1:25" ht="34.5" hidden="1" customHeight="1" x14ac:dyDescent="0.2">
      <c r="A73" s="20"/>
      <c r="B73" s="42"/>
      <c r="C73" s="41" t="s">
        <v>35</v>
      </c>
      <c r="D73" s="40" t="s">
        <v>35</v>
      </c>
      <c r="E73" s="39" t="s">
        <v>34</v>
      </c>
      <c r="F73" s="38" t="e">
        <v>#DIV/0!</v>
      </c>
      <c r="G73" s="38">
        <v>11443</v>
      </c>
      <c r="H73" s="38">
        <v>11443</v>
      </c>
      <c r="I73" s="112"/>
      <c r="J73" s="112"/>
      <c r="K73" s="112"/>
      <c r="L73" s="112"/>
      <c r="M73" s="112"/>
      <c r="N73" s="113"/>
      <c r="O73" s="37">
        <v>7450612.4800000004</v>
      </c>
      <c r="P73" s="31"/>
      <c r="Q73" s="36">
        <v>3800387.52</v>
      </c>
      <c r="R73" s="114"/>
      <c r="S73" s="114"/>
      <c r="T73" s="114"/>
      <c r="U73" s="114"/>
      <c r="V73" s="114"/>
      <c r="W73" s="21"/>
      <c r="Y73" s="90" t="e">
        <f t="shared" si="0"/>
        <v>#DIV/0!</v>
      </c>
    </row>
    <row r="74" spans="1:25" ht="34.5" hidden="1" customHeight="1" x14ac:dyDescent="0.2">
      <c r="A74" s="20"/>
      <c r="B74" s="107" t="s">
        <v>33</v>
      </c>
      <c r="C74" s="108"/>
      <c r="D74" s="35" t="s">
        <v>33</v>
      </c>
      <c r="E74" s="34" t="s">
        <v>32</v>
      </c>
      <c r="F74" s="33" t="e">
        <v>#DIV/0!</v>
      </c>
      <c r="G74" s="33">
        <v>14402</v>
      </c>
      <c r="H74" s="33">
        <v>14402</v>
      </c>
      <c r="I74" s="109"/>
      <c r="J74" s="109"/>
      <c r="K74" s="109"/>
      <c r="L74" s="109"/>
      <c r="M74" s="109"/>
      <c r="N74" s="110"/>
      <c r="O74" s="32">
        <v>9691228.0399999991</v>
      </c>
      <c r="P74" s="31"/>
      <c r="Q74" s="30">
        <v>4711171.96</v>
      </c>
      <c r="R74" s="111"/>
      <c r="S74" s="111"/>
      <c r="T74" s="111"/>
      <c r="U74" s="111"/>
      <c r="V74" s="111"/>
      <c r="W74" s="21"/>
      <c r="Y74" s="90" t="e">
        <f t="shared" si="0"/>
        <v>#DIV/0!</v>
      </c>
    </row>
    <row r="75" spans="1:25" ht="34.5" hidden="1" customHeight="1" x14ac:dyDescent="0.2">
      <c r="A75" s="20"/>
      <c r="B75" s="42"/>
      <c r="C75" s="41" t="s">
        <v>33</v>
      </c>
      <c r="D75" s="40" t="s">
        <v>33</v>
      </c>
      <c r="E75" s="39" t="s">
        <v>32</v>
      </c>
      <c r="F75" s="38" t="e">
        <v>#DIV/0!</v>
      </c>
      <c r="G75" s="38">
        <v>14402</v>
      </c>
      <c r="H75" s="38">
        <v>14402</v>
      </c>
      <c r="I75" s="112"/>
      <c r="J75" s="112"/>
      <c r="K75" s="112"/>
      <c r="L75" s="112"/>
      <c r="M75" s="112"/>
      <c r="N75" s="113"/>
      <c r="O75" s="37">
        <v>9691228.0399999991</v>
      </c>
      <c r="P75" s="31"/>
      <c r="Q75" s="36">
        <v>4711171.96</v>
      </c>
      <c r="R75" s="114"/>
      <c r="S75" s="114"/>
      <c r="T75" s="114"/>
      <c r="U75" s="114"/>
      <c r="V75" s="114"/>
      <c r="W75" s="21"/>
      <c r="Y75" s="90" t="e">
        <f t="shared" si="0"/>
        <v>#DIV/0!</v>
      </c>
    </row>
    <row r="76" spans="1:25" ht="34.5" hidden="1" customHeight="1" x14ac:dyDescent="0.2">
      <c r="A76" s="20"/>
      <c r="B76" s="107" t="s">
        <v>31</v>
      </c>
      <c r="C76" s="108"/>
      <c r="D76" s="35" t="s">
        <v>31</v>
      </c>
      <c r="E76" s="34" t="s">
        <v>30</v>
      </c>
      <c r="F76" s="33" t="e">
        <v>#DIV/0!</v>
      </c>
      <c r="G76" s="33">
        <v>5530</v>
      </c>
      <c r="H76" s="33">
        <v>5530</v>
      </c>
      <c r="I76" s="109"/>
      <c r="J76" s="109"/>
      <c r="K76" s="109"/>
      <c r="L76" s="109"/>
      <c r="M76" s="109"/>
      <c r="N76" s="110"/>
      <c r="O76" s="32">
        <v>2835650.7</v>
      </c>
      <c r="P76" s="31"/>
      <c r="Q76" s="30">
        <v>2611135.63</v>
      </c>
      <c r="R76" s="111"/>
      <c r="S76" s="111"/>
      <c r="T76" s="111"/>
      <c r="U76" s="111"/>
      <c r="V76" s="111"/>
      <c r="W76" s="21"/>
      <c r="Y76" s="90" t="e">
        <f t="shared" si="0"/>
        <v>#DIV/0!</v>
      </c>
    </row>
    <row r="77" spans="1:25" ht="34.5" hidden="1" customHeight="1" x14ac:dyDescent="0.2">
      <c r="A77" s="20"/>
      <c r="B77" s="42"/>
      <c r="C77" s="41" t="s">
        <v>31</v>
      </c>
      <c r="D77" s="40" t="s">
        <v>31</v>
      </c>
      <c r="E77" s="39" t="s">
        <v>30</v>
      </c>
      <c r="F77" s="38" t="e">
        <v>#DIV/0!</v>
      </c>
      <c r="G77" s="38">
        <v>5530</v>
      </c>
      <c r="H77" s="38">
        <v>5530</v>
      </c>
      <c r="I77" s="112"/>
      <c r="J77" s="112"/>
      <c r="K77" s="112"/>
      <c r="L77" s="112"/>
      <c r="M77" s="112"/>
      <c r="N77" s="113"/>
      <c r="O77" s="37">
        <v>2835650.7</v>
      </c>
      <c r="P77" s="31"/>
      <c r="Q77" s="36">
        <v>2611135.63</v>
      </c>
      <c r="R77" s="114"/>
      <c r="S77" s="114"/>
      <c r="T77" s="114"/>
      <c r="U77" s="114"/>
      <c r="V77" s="114"/>
      <c r="W77" s="21"/>
      <c r="Y77" s="90" t="e">
        <f t="shared" si="0"/>
        <v>#DIV/0!</v>
      </c>
    </row>
    <row r="78" spans="1:25" ht="34.5" hidden="1" customHeight="1" x14ac:dyDescent="0.2">
      <c r="A78" s="20"/>
      <c r="B78" s="107" t="s">
        <v>29</v>
      </c>
      <c r="C78" s="108"/>
      <c r="D78" s="35" t="s">
        <v>29</v>
      </c>
      <c r="E78" s="34" t="s">
        <v>28</v>
      </c>
      <c r="F78" s="33" t="e">
        <v>#DIV/0!</v>
      </c>
      <c r="G78" s="33">
        <v>10456</v>
      </c>
      <c r="H78" s="33">
        <v>10456</v>
      </c>
      <c r="I78" s="109"/>
      <c r="J78" s="109"/>
      <c r="K78" s="109"/>
      <c r="L78" s="109"/>
      <c r="M78" s="109"/>
      <c r="N78" s="110"/>
      <c r="O78" s="32">
        <v>6743947.7400000002</v>
      </c>
      <c r="P78" s="31"/>
      <c r="Q78" s="30">
        <v>3712252.26</v>
      </c>
      <c r="R78" s="111"/>
      <c r="S78" s="111"/>
      <c r="T78" s="111"/>
      <c r="U78" s="111"/>
      <c r="V78" s="111"/>
      <c r="W78" s="21"/>
      <c r="Y78" s="90" t="e">
        <f t="shared" si="0"/>
        <v>#DIV/0!</v>
      </c>
    </row>
    <row r="79" spans="1:25" ht="34.5" hidden="1" customHeight="1" x14ac:dyDescent="0.2">
      <c r="A79" s="20"/>
      <c r="B79" s="42"/>
      <c r="C79" s="41" t="s">
        <v>29</v>
      </c>
      <c r="D79" s="40" t="s">
        <v>29</v>
      </c>
      <c r="E79" s="39" t="s">
        <v>28</v>
      </c>
      <c r="F79" s="38" t="e">
        <v>#DIV/0!</v>
      </c>
      <c r="G79" s="38">
        <v>10456</v>
      </c>
      <c r="H79" s="38">
        <v>10456</v>
      </c>
      <c r="I79" s="112"/>
      <c r="J79" s="112"/>
      <c r="K79" s="112"/>
      <c r="L79" s="112"/>
      <c r="M79" s="112"/>
      <c r="N79" s="113"/>
      <c r="O79" s="37">
        <v>6743947.7400000002</v>
      </c>
      <c r="P79" s="31"/>
      <c r="Q79" s="36">
        <v>3712252.26</v>
      </c>
      <c r="R79" s="114"/>
      <c r="S79" s="114"/>
      <c r="T79" s="114"/>
      <c r="U79" s="114"/>
      <c r="V79" s="114"/>
      <c r="W79" s="21"/>
      <c r="Y79" s="90" t="e">
        <f t="shared" si="0"/>
        <v>#DIV/0!</v>
      </c>
    </row>
    <row r="80" spans="1:25" ht="34.5" hidden="1" customHeight="1" x14ac:dyDescent="0.2">
      <c r="A80" s="20"/>
      <c r="B80" s="107" t="s">
        <v>27</v>
      </c>
      <c r="C80" s="108"/>
      <c r="D80" s="35" t="s">
        <v>27</v>
      </c>
      <c r="E80" s="34" t="s">
        <v>26</v>
      </c>
      <c r="F80" s="33" t="e">
        <v>#DIV/0!</v>
      </c>
      <c r="G80" s="33">
        <v>4734</v>
      </c>
      <c r="H80" s="33">
        <v>4734</v>
      </c>
      <c r="I80" s="109"/>
      <c r="J80" s="109"/>
      <c r="K80" s="109"/>
      <c r="L80" s="109"/>
      <c r="M80" s="109"/>
      <c r="N80" s="110"/>
      <c r="O80" s="32">
        <v>3247738.04</v>
      </c>
      <c r="P80" s="31"/>
      <c r="Q80" s="30">
        <v>1385511.96</v>
      </c>
      <c r="R80" s="111"/>
      <c r="S80" s="111"/>
      <c r="T80" s="111"/>
      <c r="U80" s="111"/>
      <c r="V80" s="111"/>
      <c r="W80" s="21"/>
      <c r="Y80" s="90" t="e">
        <f t="shared" si="0"/>
        <v>#DIV/0!</v>
      </c>
    </row>
    <row r="81" spans="1:25" ht="34.5" hidden="1" customHeight="1" x14ac:dyDescent="0.2">
      <c r="A81" s="20"/>
      <c r="B81" s="42"/>
      <c r="C81" s="41" t="s">
        <v>27</v>
      </c>
      <c r="D81" s="40" t="s">
        <v>27</v>
      </c>
      <c r="E81" s="39" t="s">
        <v>26</v>
      </c>
      <c r="F81" s="38" t="e">
        <v>#DIV/0!</v>
      </c>
      <c r="G81" s="38">
        <v>4734</v>
      </c>
      <c r="H81" s="38">
        <v>4734</v>
      </c>
      <c r="I81" s="112"/>
      <c r="J81" s="112"/>
      <c r="K81" s="112"/>
      <c r="L81" s="112"/>
      <c r="M81" s="112"/>
      <c r="N81" s="113"/>
      <c r="O81" s="37">
        <v>3247738.04</v>
      </c>
      <c r="P81" s="31"/>
      <c r="Q81" s="36">
        <v>1385511.96</v>
      </c>
      <c r="R81" s="114"/>
      <c r="S81" s="114"/>
      <c r="T81" s="114"/>
      <c r="U81" s="114"/>
      <c r="V81" s="114"/>
      <c r="W81" s="21"/>
      <c r="Y81" s="90" t="e">
        <f t="shared" si="0"/>
        <v>#DIV/0!</v>
      </c>
    </row>
    <row r="82" spans="1:25" ht="34.5" hidden="1" customHeight="1" x14ac:dyDescent="0.2">
      <c r="A82" s="20"/>
      <c r="B82" s="107" t="s">
        <v>25</v>
      </c>
      <c r="C82" s="108"/>
      <c r="D82" s="35" t="s">
        <v>25</v>
      </c>
      <c r="E82" s="34" t="s">
        <v>24</v>
      </c>
      <c r="F82" s="33" t="e">
        <v>#DIV/0!</v>
      </c>
      <c r="G82" s="33">
        <v>0</v>
      </c>
      <c r="H82" s="33">
        <v>0</v>
      </c>
      <c r="I82" s="109"/>
      <c r="J82" s="109"/>
      <c r="K82" s="109"/>
      <c r="L82" s="109"/>
      <c r="M82" s="109"/>
      <c r="N82" s="110"/>
      <c r="O82" s="32">
        <v>3733659.27</v>
      </c>
      <c r="P82" s="31"/>
      <c r="Q82" s="30">
        <v>1666340.73</v>
      </c>
      <c r="R82" s="111"/>
      <c r="S82" s="111"/>
      <c r="T82" s="111"/>
      <c r="U82" s="111"/>
      <c r="V82" s="111"/>
      <c r="W82" s="21"/>
      <c r="Y82" s="90" t="e">
        <f t="shared" ref="Y82:Y109" si="1">+F82/X82</f>
        <v>#DIV/0!</v>
      </c>
    </row>
    <row r="83" spans="1:25" ht="34.5" hidden="1" customHeight="1" x14ac:dyDescent="0.2">
      <c r="A83" s="20"/>
      <c r="B83" s="42"/>
      <c r="C83" s="41" t="s">
        <v>25</v>
      </c>
      <c r="D83" s="40" t="s">
        <v>25</v>
      </c>
      <c r="E83" s="39" t="s">
        <v>24</v>
      </c>
      <c r="F83" s="38" t="e">
        <v>#DIV/0!</v>
      </c>
      <c r="G83" s="38">
        <v>0</v>
      </c>
      <c r="H83" s="38">
        <v>0</v>
      </c>
      <c r="I83" s="112"/>
      <c r="J83" s="112"/>
      <c r="K83" s="112"/>
      <c r="L83" s="112"/>
      <c r="M83" s="112"/>
      <c r="N83" s="113"/>
      <c r="O83" s="37">
        <v>3733659.27</v>
      </c>
      <c r="P83" s="31"/>
      <c r="Q83" s="36">
        <v>1666340.73</v>
      </c>
      <c r="R83" s="114"/>
      <c r="S83" s="114"/>
      <c r="T83" s="114"/>
      <c r="U83" s="114"/>
      <c r="V83" s="114"/>
      <c r="W83" s="21"/>
      <c r="Y83" s="90" t="e">
        <f t="shared" si="1"/>
        <v>#DIV/0!</v>
      </c>
    </row>
    <row r="84" spans="1:25" ht="34.5" hidden="1" customHeight="1" x14ac:dyDescent="0.2">
      <c r="A84" s="20"/>
      <c r="B84" s="107" t="s">
        <v>23</v>
      </c>
      <c r="C84" s="108"/>
      <c r="D84" s="35" t="s">
        <v>23</v>
      </c>
      <c r="E84" s="34" t="s">
        <v>22</v>
      </c>
      <c r="F84" s="33" t="e">
        <v>#DIV/0!</v>
      </c>
      <c r="G84" s="33">
        <v>7279</v>
      </c>
      <c r="H84" s="33">
        <v>7279</v>
      </c>
      <c r="I84" s="109"/>
      <c r="J84" s="109"/>
      <c r="K84" s="109"/>
      <c r="L84" s="109"/>
      <c r="M84" s="109"/>
      <c r="N84" s="110"/>
      <c r="O84" s="32">
        <v>698019.83999999997</v>
      </c>
      <c r="P84" s="31"/>
      <c r="Q84" s="30">
        <v>403280.16</v>
      </c>
      <c r="R84" s="111"/>
      <c r="S84" s="111"/>
      <c r="T84" s="111"/>
      <c r="U84" s="111"/>
      <c r="V84" s="111"/>
      <c r="W84" s="21"/>
      <c r="Y84" s="90" t="e">
        <f t="shared" si="1"/>
        <v>#DIV/0!</v>
      </c>
    </row>
    <row r="85" spans="1:25" ht="34.5" hidden="1" customHeight="1" x14ac:dyDescent="0.2">
      <c r="A85" s="20"/>
      <c r="B85" s="42"/>
      <c r="C85" s="41" t="s">
        <v>23</v>
      </c>
      <c r="D85" s="40" t="s">
        <v>23</v>
      </c>
      <c r="E85" s="39" t="s">
        <v>22</v>
      </c>
      <c r="F85" s="38" t="e">
        <v>#DIV/0!</v>
      </c>
      <c r="G85" s="38">
        <v>7279</v>
      </c>
      <c r="H85" s="38">
        <v>7279</v>
      </c>
      <c r="I85" s="112"/>
      <c r="J85" s="112"/>
      <c r="K85" s="112"/>
      <c r="L85" s="112"/>
      <c r="M85" s="112"/>
      <c r="N85" s="113"/>
      <c r="O85" s="37">
        <v>698019.83999999997</v>
      </c>
      <c r="P85" s="31"/>
      <c r="Q85" s="36">
        <v>403280.16</v>
      </c>
      <c r="R85" s="114"/>
      <c r="S85" s="114"/>
      <c r="T85" s="114"/>
      <c r="U85" s="114"/>
      <c r="V85" s="114"/>
      <c r="W85" s="21"/>
      <c r="Y85" s="90" t="e">
        <f t="shared" si="1"/>
        <v>#DIV/0!</v>
      </c>
    </row>
    <row r="86" spans="1:25" ht="34.5" hidden="1" customHeight="1" x14ac:dyDescent="0.2">
      <c r="A86" s="20"/>
      <c r="B86" s="107" t="s">
        <v>21</v>
      </c>
      <c r="C86" s="108"/>
      <c r="D86" s="35" t="s">
        <v>21</v>
      </c>
      <c r="E86" s="34" t="s">
        <v>20</v>
      </c>
      <c r="F86" s="33" t="e">
        <v>#DIV/0!</v>
      </c>
      <c r="G86" s="33">
        <v>2000</v>
      </c>
      <c r="H86" s="33">
        <v>2500</v>
      </c>
      <c r="I86" s="109"/>
      <c r="J86" s="109"/>
      <c r="K86" s="109"/>
      <c r="L86" s="109"/>
      <c r="M86" s="109"/>
      <c r="N86" s="110"/>
      <c r="O86" s="32">
        <v>294000</v>
      </c>
      <c r="P86" s="31"/>
      <c r="Q86" s="30">
        <v>318000</v>
      </c>
      <c r="R86" s="111"/>
      <c r="S86" s="111"/>
      <c r="T86" s="111"/>
      <c r="U86" s="111"/>
      <c r="V86" s="111"/>
      <c r="W86" s="21"/>
      <c r="Y86" s="90" t="e">
        <f t="shared" si="1"/>
        <v>#DIV/0!</v>
      </c>
    </row>
    <row r="87" spans="1:25" ht="34.5" hidden="1" customHeight="1" x14ac:dyDescent="0.2">
      <c r="A87" s="20"/>
      <c r="B87" s="42"/>
      <c r="C87" s="41" t="s">
        <v>21</v>
      </c>
      <c r="D87" s="40" t="s">
        <v>21</v>
      </c>
      <c r="E87" s="39" t="s">
        <v>20</v>
      </c>
      <c r="F87" s="38" t="e">
        <v>#DIV/0!</v>
      </c>
      <c r="G87" s="38">
        <v>2000</v>
      </c>
      <c r="H87" s="38">
        <v>2500</v>
      </c>
      <c r="I87" s="112"/>
      <c r="J87" s="112"/>
      <c r="K87" s="112"/>
      <c r="L87" s="112"/>
      <c r="M87" s="112"/>
      <c r="N87" s="113"/>
      <c r="O87" s="37">
        <v>294000</v>
      </c>
      <c r="P87" s="31"/>
      <c r="Q87" s="36">
        <v>318000</v>
      </c>
      <c r="R87" s="114"/>
      <c r="S87" s="114"/>
      <c r="T87" s="114"/>
      <c r="U87" s="114"/>
      <c r="V87" s="114"/>
      <c r="W87" s="21"/>
      <c r="Y87" s="90" t="e">
        <f t="shared" si="1"/>
        <v>#DIV/0!</v>
      </c>
    </row>
    <row r="88" spans="1:25" ht="34.5" hidden="1" customHeight="1" x14ac:dyDescent="0.2">
      <c r="A88" s="20"/>
      <c r="B88" s="107" t="s">
        <v>19</v>
      </c>
      <c r="C88" s="108"/>
      <c r="D88" s="35" t="s">
        <v>19</v>
      </c>
      <c r="E88" s="34" t="s">
        <v>18</v>
      </c>
      <c r="F88" s="33" t="e">
        <v>#DIV/0!</v>
      </c>
      <c r="G88" s="33">
        <v>0</v>
      </c>
      <c r="H88" s="33">
        <v>0</v>
      </c>
      <c r="I88" s="109"/>
      <c r="J88" s="109"/>
      <c r="K88" s="109"/>
      <c r="L88" s="109"/>
      <c r="M88" s="109"/>
      <c r="N88" s="110"/>
      <c r="O88" s="32">
        <v>2355209.0099999998</v>
      </c>
      <c r="P88" s="31"/>
      <c r="Q88" s="30">
        <v>674162.61</v>
      </c>
      <c r="R88" s="111"/>
      <c r="S88" s="111"/>
      <c r="T88" s="111"/>
      <c r="U88" s="111"/>
      <c r="V88" s="111"/>
      <c r="W88" s="21"/>
      <c r="Y88" s="90" t="e">
        <f t="shared" si="1"/>
        <v>#DIV/0!</v>
      </c>
    </row>
    <row r="89" spans="1:25" ht="34.5" hidden="1" customHeight="1" x14ac:dyDescent="0.2">
      <c r="A89" s="20"/>
      <c r="B89" s="42"/>
      <c r="C89" s="41" t="s">
        <v>19</v>
      </c>
      <c r="D89" s="40" t="s">
        <v>19</v>
      </c>
      <c r="E89" s="39" t="s">
        <v>18</v>
      </c>
      <c r="F89" s="38" t="e">
        <v>#DIV/0!</v>
      </c>
      <c r="G89" s="38">
        <v>0</v>
      </c>
      <c r="H89" s="38">
        <v>0</v>
      </c>
      <c r="I89" s="112"/>
      <c r="J89" s="112"/>
      <c r="K89" s="112"/>
      <c r="L89" s="112"/>
      <c r="M89" s="112"/>
      <c r="N89" s="113"/>
      <c r="O89" s="37">
        <v>2355209.0099999998</v>
      </c>
      <c r="P89" s="31"/>
      <c r="Q89" s="36">
        <v>674162.61</v>
      </c>
      <c r="R89" s="114"/>
      <c r="S89" s="114"/>
      <c r="T89" s="114"/>
      <c r="U89" s="114"/>
      <c r="V89" s="114"/>
      <c r="W89" s="21"/>
      <c r="Y89" s="90" t="e">
        <f t="shared" si="1"/>
        <v>#DIV/0!</v>
      </c>
    </row>
    <row r="90" spans="1:25" ht="34.5" hidden="1" customHeight="1" x14ac:dyDescent="0.2">
      <c r="A90" s="20"/>
      <c r="B90" s="107" t="s">
        <v>17</v>
      </c>
      <c r="C90" s="108"/>
      <c r="D90" s="35" t="s">
        <v>17</v>
      </c>
      <c r="E90" s="34" t="s">
        <v>16</v>
      </c>
      <c r="F90" s="33" t="e">
        <v>#DIV/0!</v>
      </c>
      <c r="G90" s="33">
        <v>688</v>
      </c>
      <c r="H90" s="33">
        <v>682</v>
      </c>
      <c r="I90" s="109"/>
      <c r="J90" s="109"/>
      <c r="K90" s="109"/>
      <c r="L90" s="109"/>
      <c r="M90" s="109"/>
      <c r="N90" s="110"/>
      <c r="O90" s="32">
        <v>285325</v>
      </c>
      <c r="P90" s="31"/>
      <c r="Q90" s="30">
        <v>436575</v>
      </c>
      <c r="R90" s="111"/>
      <c r="S90" s="111"/>
      <c r="T90" s="111"/>
      <c r="U90" s="111"/>
      <c r="V90" s="111"/>
      <c r="W90" s="21"/>
      <c r="Y90" s="90" t="e">
        <f t="shared" si="1"/>
        <v>#DIV/0!</v>
      </c>
    </row>
    <row r="91" spans="1:25" ht="34.5" hidden="1" customHeight="1" x14ac:dyDescent="0.2">
      <c r="A91" s="20"/>
      <c r="B91" s="42"/>
      <c r="C91" s="41" t="s">
        <v>17</v>
      </c>
      <c r="D91" s="40" t="s">
        <v>17</v>
      </c>
      <c r="E91" s="39" t="s">
        <v>16</v>
      </c>
      <c r="F91" s="38" t="e">
        <v>#DIV/0!</v>
      </c>
      <c r="G91" s="38">
        <v>688</v>
      </c>
      <c r="H91" s="38">
        <v>682</v>
      </c>
      <c r="I91" s="112"/>
      <c r="J91" s="112"/>
      <c r="K91" s="112"/>
      <c r="L91" s="112"/>
      <c r="M91" s="112"/>
      <c r="N91" s="113"/>
      <c r="O91" s="37">
        <v>285325</v>
      </c>
      <c r="P91" s="31"/>
      <c r="Q91" s="36">
        <v>436575</v>
      </c>
      <c r="R91" s="114"/>
      <c r="S91" s="114"/>
      <c r="T91" s="114"/>
      <c r="U91" s="114"/>
      <c r="V91" s="114"/>
      <c r="W91" s="21"/>
      <c r="Y91" s="90" t="e">
        <f t="shared" si="1"/>
        <v>#DIV/0!</v>
      </c>
    </row>
    <row r="92" spans="1:25" ht="34.5" hidden="1" customHeight="1" x14ac:dyDescent="0.2">
      <c r="A92" s="20"/>
      <c r="B92" s="107" t="s">
        <v>15</v>
      </c>
      <c r="C92" s="108"/>
      <c r="D92" s="35" t="s">
        <v>15</v>
      </c>
      <c r="E92" s="34" t="s">
        <v>14</v>
      </c>
      <c r="F92" s="33" t="e">
        <v>#DIV/0!</v>
      </c>
      <c r="G92" s="33">
        <v>333</v>
      </c>
      <c r="H92" s="33">
        <v>333</v>
      </c>
      <c r="I92" s="109"/>
      <c r="J92" s="109"/>
      <c r="K92" s="109"/>
      <c r="L92" s="109"/>
      <c r="M92" s="109"/>
      <c r="N92" s="110"/>
      <c r="O92" s="32">
        <v>0</v>
      </c>
      <c r="P92" s="31"/>
      <c r="Q92" s="30">
        <v>0</v>
      </c>
      <c r="R92" s="111"/>
      <c r="S92" s="111"/>
      <c r="T92" s="111"/>
      <c r="U92" s="111"/>
      <c r="V92" s="111"/>
      <c r="W92" s="21"/>
      <c r="Y92" s="90" t="e">
        <f t="shared" si="1"/>
        <v>#DIV/0!</v>
      </c>
    </row>
    <row r="93" spans="1:25" ht="34.5" hidden="1" customHeight="1" x14ac:dyDescent="0.2">
      <c r="A93" s="20"/>
      <c r="B93" s="42"/>
      <c r="C93" s="41" t="s">
        <v>15</v>
      </c>
      <c r="D93" s="40" t="s">
        <v>15</v>
      </c>
      <c r="E93" s="39" t="s">
        <v>14</v>
      </c>
      <c r="F93" s="38" t="e">
        <v>#DIV/0!</v>
      </c>
      <c r="G93" s="38">
        <v>333</v>
      </c>
      <c r="H93" s="38">
        <v>333</v>
      </c>
      <c r="I93" s="112"/>
      <c r="J93" s="112"/>
      <c r="K93" s="112"/>
      <c r="L93" s="112"/>
      <c r="M93" s="112"/>
      <c r="N93" s="113"/>
      <c r="O93" s="37">
        <v>0</v>
      </c>
      <c r="P93" s="31"/>
      <c r="Q93" s="36">
        <v>0</v>
      </c>
      <c r="R93" s="114"/>
      <c r="S93" s="114"/>
      <c r="T93" s="114"/>
      <c r="U93" s="114"/>
      <c r="V93" s="114"/>
      <c r="W93" s="21"/>
      <c r="Y93" s="90" t="e">
        <f t="shared" si="1"/>
        <v>#DIV/0!</v>
      </c>
    </row>
    <row r="94" spans="1:25" ht="34.5" hidden="1" customHeight="1" x14ac:dyDescent="0.2">
      <c r="A94" s="20"/>
      <c r="B94" s="107" t="s">
        <v>13</v>
      </c>
      <c r="C94" s="108"/>
      <c r="D94" s="35" t="s">
        <v>13</v>
      </c>
      <c r="E94" s="34" t="s">
        <v>12</v>
      </c>
      <c r="F94" s="33" t="e">
        <v>#DIV/0!</v>
      </c>
      <c r="G94" s="33">
        <v>198</v>
      </c>
      <c r="H94" s="33">
        <v>198</v>
      </c>
      <c r="I94" s="109"/>
      <c r="J94" s="109"/>
      <c r="K94" s="109"/>
      <c r="L94" s="109"/>
      <c r="M94" s="109"/>
      <c r="N94" s="110"/>
      <c r="O94" s="32">
        <v>0</v>
      </c>
      <c r="P94" s="31"/>
      <c r="Q94" s="30">
        <v>500000</v>
      </c>
      <c r="R94" s="111"/>
      <c r="S94" s="111"/>
      <c r="T94" s="111"/>
      <c r="U94" s="111"/>
      <c r="V94" s="111"/>
      <c r="W94" s="21"/>
      <c r="Y94" s="90" t="e">
        <f t="shared" si="1"/>
        <v>#DIV/0!</v>
      </c>
    </row>
    <row r="95" spans="1:25" ht="34.5" hidden="1" customHeight="1" x14ac:dyDescent="0.2">
      <c r="A95" s="20"/>
      <c r="B95" s="42"/>
      <c r="C95" s="41" t="s">
        <v>13</v>
      </c>
      <c r="D95" s="40" t="s">
        <v>13</v>
      </c>
      <c r="E95" s="39" t="s">
        <v>12</v>
      </c>
      <c r="F95" s="38" t="e">
        <v>#DIV/0!</v>
      </c>
      <c r="G95" s="38">
        <v>198</v>
      </c>
      <c r="H95" s="38">
        <v>198</v>
      </c>
      <c r="I95" s="112"/>
      <c r="J95" s="112"/>
      <c r="K95" s="112"/>
      <c r="L95" s="112"/>
      <c r="M95" s="112"/>
      <c r="N95" s="113"/>
      <c r="O95" s="37">
        <v>0</v>
      </c>
      <c r="P95" s="31"/>
      <c r="Q95" s="36">
        <v>500000</v>
      </c>
      <c r="R95" s="114"/>
      <c r="S95" s="114"/>
      <c r="T95" s="114"/>
      <c r="U95" s="114"/>
      <c r="V95" s="114"/>
      <c r="W95" s="21"/>
      <c r="Y95" s="90" t="e">
        <f t="shared" si="1"/>
        <v>#DIV/0!</v>
      </c>
    </row>
    <row r="96" spans="1:25" ht="34.5" hidden="1" customHeight="1" x14ac:dyDescent="0.2">
      <c r="A96" s="20"/>
      <c r="B96" s="107" t="s">
        <v>11</v>
      </c>
      <c r="C96" s="108"/>
      <c r="D96" s="35" t="s">
        <v>11</v>
      </c>
      <c r="E96" s="34" t="s">
        <v>10</v>
      </c>
      <c r="F96" s="33" t="e">
        <v>#DIV/0!</v>
      </c>
      <c r="G96" s="33">
        <v>0</v>
      </c>
      <c r="H96" s="33">
        <v>0</v>
      </c>
      <c r="I96" s="109"/>
      <c r="J96" s="109"/>
      <c r="K96" s="109"/>
      <c r="L96" s="109"/>
      <c r="M96" s="109"/>
      <c r="N96" s="110"/>
      <c r="O96" s="32">
        <v>1476725.79</v>
      </c>
      <c r="P96" s="31"/>
      <c r="Q96" s="30">
        <v>786306.49</v>
      </c>
      <c r="R96" s="111"/>
      <c r="S96" s="111"/>
      <c r="T96" s="111"/>
      <c r="U96" s="111"/>
      <c r="V96" s="111"/>
      <c r="W96" s="21"/>
      <c r="Y96" s="90" t="e">
        <f t="shared" si="1"/>
        <v>#DIV/0!</v>
      </c>
    </row>
    <row r="97" spans="1:25" ht="34.5" hidden="1" customHeight="1" x14ac:dyDescent="0.2">
      <c r="A97" s="20"/>
      <c r="B97" s="42"/>
      <c r="C97" s="41" t="s">
        <v>11</v>
      </c>
      <c r="D97" s="40" t="s">
        <v>11</v>
      </c>
      <c r="E97" s="39" t="s">
        <v>10</v>
      </c>
      <c r="F97" s="38" t="e">
        <v>#DIV/0!</v>
      </c>
      <c r="G97" s="38">
        <v>0</v>
      </c>
      <c r="H97" s="38">
        <v>0</v>
      </c>
      <c r="I97" s="112"/>
      <c r="J97" s="112"/>
      <c r="K97" s="112"/>
      <c r="L97" s="112"/>
      <c r="M97" s="112"/>
      <c r="N97" s="113"/>
      <c r="O97" s="37">
        <v>1476725.79</v>
      </c>
      <c r="P97" s="31"/>
      <c r="Q97" s="36">
        <v>786306.49</v>
      </c>
      <c r="R97" s="114"/>
      <c r="S97" s="114"/>
      <c r="T97" s="114"/>
      <c r="U97" s="114"/>
      <c r="V97" s="114"/>
      <c r="W97" s="21"/>
      <c r="Y97" s="90" t="e">
        <f t="shared" si="1"/>
        <v>#DIV/0!</v>
      </c>
    </row>
    <row r="98" spans="1:25" ht="34.5" hidden="1" customHeight="1" x14ac:dyDescent="0.2">
      <c r="A98" s="20"/>
      <c r="B98" s="107" t="s">
        <v>9</v>
      </c>
      <c r="C98" s="108"/>
      <c r="D98" s="35" t="s">
        <v>9</v>
      </c>
      <c r="E98" s="34" t="s">
        <v>8</v>
      </c>
      <c r="F98" s="33" t="e">
        <v>#DIV/0!</v>
      </c>
      <c r="G98" s="33">
        <v>512</v>
      </c>
      <c r="H98" s="33">
        <v>79</v>
      </c>
      <c r="I98" s="109"/>
      <c r="J98" s="109"/>
      <c r="K98" s="109"/>
      <c r="L98" s="109"/>
      <c r="M98" s="109"/>
      <c r="N98" s="110"/>
      <c r="O98" s="32">
        <v>0</v>
      </c>
      <c r="P98" s="31"/>
      <c r="Q98" s="30">
        <v>123500</v>
      </c>
      <c r="R98" s="111"/>
      <c r="S98" s="111"/>
      <c r="T98" s="111"/>
      <c r="U98" s="111"/>
      <c r="V98" s="111"/>
      <c r="W98" s="21"/>
      <c r="Y98" s="90" t="e">
        <f t="shared" si="1"/>
        <v>#DIV/0!</v>
      </c>
    </row>
    <row r="99" spans="1:25" ht="34.5" hidden="1" customHeight="1" x14ac:dyDescent="0.2">
      <c r="A99" s="20"/>
      <c r="B99" s="42"/>
      <c r="C99" s="41" t="s">
        <v>9</v>
      </c>
      <c r="D99" s="40" t="s">
        <v>9</v>
      </c>
      <c r="E99" s="39" t="s">
        <v>8</v>
      </c>
      <c r="F99" s="38" t="e">
        <v>#DIV/0!</v>
      </c>
      <c r="G99" s="38">
        <v>512</v>
      </c>
      <c r="H99" s="38">
        <v>79</v>
      </c>
      <c r="I99" s="112"/>
      <c r="J99" s="112"/>
      <c r="K99" s="112"/>
      <c r="L99" s="112"/>
      <c r="M99" s="112"/>
      <c r="N99" s="113"/>
      <c r="O99" s="37">
        <v>0</v>
      </c>
      <c r="P99" s="31"/>
      <c r="Q99" s="36">
        <v>123500</v>
      </c>
      <c r="R99" s="114"/>
      <c r="S99" s="114"/>
      <c r="T99" s="114"/>
      <c r="U99" s="114"/>
      <c r="V99" s="114"/>
      <c r="W99" s="21"/>
      <c r="Y99" s="90" t="e">
        <f t="shared" si="1"/>
        <v>#DIV/0!</v>
      </c>
    </row>
    <row r="100" spans="1:25" ht="34.5" hidden="1" customHeight="1" x14ac:dyDescent="0.2">
      <c r="A100" s="20"/>
      <c r="B100" s="107" t="s">
        <v>7</v>
      </c>
      <c r="C100" s="108"/>
      <c r="D100" s="35" t="s">
        <v>7</v>
      </c>
      <c r="E100" s="34" t="s">
        <v>6</v>
      </c>
      <c r="F100" s="33" t="e">
        <v>#DIV/0!</v>
      </c>
      <c r="G100" s="33">
        <v>0</v>
      </c>
      <c r="H100" s="33">
        <v>0</v>
      </c>
      <c r="I100" s="109"/>
      <c r="J100" s="109"/>
      <c r="K100" s="109"/>
      <c r="L100" s="109"/>
      <c r="M100" s="109"/>
      <c r="N100" s="110"/>
      <c r="O100" s="32">
        <v>964805.68</v>
      </c>
      <c r="P100" s="31"/>
      <c r="Q100" s="30">
        <v>278441</v>
      </c>
      <c r="R100" s="111"/>
      <c r="S100" s="111"/>
      <c r="T100" s="111"/>
      <c r="U100" s="111"/>
      <c r="V100" s="111"/>
      <c r="W100" s="21"/>
      <c r="Y100" s="90" t="e">
        <f t="shared" si="1"/>
        <v>#DIV/0!</v>
      </c>
    </row>
    <row r="101" spans="1:25" ht="34.5" hidden="1" customHeight="1" x14ac:dyDescent="0.2">
      <c r="A101" s="20"/>
      <c r="B101" s="42"/>
      <c r="C101" s="41" t="s">
        <v>7</v>
      </c>
      <c r="D101" s="40" t="s">
        <v>7</v>
      </c>
      <c r="E101" s="39" t="s">
        <v>6</v>
      </c>
      <c r="F101" s="38" t="e">
        <v>#DIV/0!</v>
      </c>
      <c r="G101" s="38">
        <v>0</v>
      </c>
      <c r="H101" s="38">
        <v>0</v>
      </c>
      <c r="I101" s="112"/>
      <c r="J101" s="112"/>
      <c r="K101" s="112"/>
      <c r="L101" s="112"/>
      <c r="M101" s="112"/>
      <c r="N101" s="113"/>
      <c r="O101" s="37">
        <v>964805.68</v>
      </c>
      <c r="P101" s="31"/>
      <c r="Q101" s="36">
        <v>278441</v>
      </c>
      <c r="R101" s="114"/>
      <c r="S101" s="114"/>
      <c r="T101" s="114"/>
      <c r="U101" s="114"/>
      <c r="V101" s="114"/>
      <c r="W101" s="21"/>
      <c r="Y101" s="90" t="e">
        <f t="shared" si="1"/>
        <v>#DIV/0!</v>
      </c>
    </row>
    <row r="102" spans="1:25" ht="34.5" hidden="1" customHeight="1" x14ac:dyDescent="0.2">
      <c r="A102" s="20"/>
      <c r="B102" s="107" t="s">
        <v>5</v>
      </c>
      <c r="C102" s="108"/>
      <c r="D102" s="35" t="s">
        <v>5</v>
      </c>
      <c r="E102" s="34" t="s">
        <v>4</v>
      </c>
      <c r="F102" s="33" t="e">
        <v>#DIV/0!</v>
      </c>
      <c r="G102" s="33">
        <v>0</v>
      </c>
      <c r="H102" s="33">
        <v>0</v>
      </c>
      <c r="I102" s="109"/>
      <c r="J102" s="109"/>
      <c r="K102" s="109"/>
      <c r="L102" s="109"/>
      <c r="M102" s="109"/>
      <c r="N102" s="110"/>
      <c r="O102" s="32">
        <v>0</v>
      </c>
      <c r="P102" s="31"/>
      <c r="Q102" s="30">
        <v>1535000</v>
      </c>
      <c r="R102" s="111"/>
      <c r="S102" s="111"/>
      <c r="T102" s="111"/>
      <c r="U102" s="111"/>
      <c r="V102" s="111"/>
      <c r="W102" s="21"/>
      <c r="Y102" s="90" t="e">
        <f t="shared" si="1"/>
        <v>#DIV/0!</v>
      </c>
    </row>
    <row r="103" spans="1:25" ht="34.5" hidden="1" customHeight="1" thickBot="1" x14ac:dyDescent="0.25">
      <c r="A103" s="20"/>
      <c r="B103" s="29"/>
      <c r="C103" s="28" t="s">
        <v>5</v>
      </c>
      <c r="D103" s="27" t="s">
        <v>5</v>
      </c>
      <c r="E103" s="26" t="s">
        <v>4</v>
      </c>
      <c r="F103" s="25" t="e">
        <v>#DIV/0!</v>
      </c>
      <c r="G103" s="25">
        <v>0</v>
      </c>
      <c r="H103" s="25">
        <v>0</v>
      </c>
      <c r="I103" s="115"/>
      <c r="J103" s="115"/>
      <c r="K103" s="115"/>
      <c r="L103" s="115"/>
      <c r="M103" s="115"/>
      <c r="N103" s="116"/>
      <c r="O103" s="24">
        <v>0</v>
      </c>
      <c r="P103" s="23"/>
      <c r="Q103" s="22">
        <v>1535000</v>
      </c>
      <c r="R103" s="117"/>
      <c r="S103" s="117"/>
      <c r="T103" s="117"/>
      <c r="U103" s="117"/>
      <c r="V103" s="117"/>
      <c r="W103" s="21"/>
      <c r="Y103" s="90" t="e">
        <f t="shared" si="1"/>
        <v>#DIV/0!</v>
      </c>
    </row>
    <row r="104" spans="1:25" ht="0.75" hidden="1" customHeight="1" thickBot="1" x14ac:dyDescent="0.25">
      <c r="A104" s="20"/>
      <c r="B104" s="19"/>
      <c r="C104" s="19"/>
      <c r="D104" s="18"/>
      <c r="E104" s="18" t="s">
        <v>4</v>
      </c>
      <c r="F104" s="17" t="e">
        <v>#DIV/0!</v>
      </c>
      <c r="G104" s="17">
        <v>3069314</v>
      </c>
      <c r="H104" s="17">
        <v>2826173</v>
      </c>
      <c r="I104" s="17"/>
      <c r="J104" s="17"/>
      <c r="K104" s="16"/>
      <c r="L104" s="17"/>
      <c r="M104" s="17"/>
      <c r="N104" s="17"/>
      <c r="O104" s="17">
        <v>3134568765.5799999</v>
      </c>
      <c r="P104" s="17"/>
      <c r="Q104" s="16">
        <v>1533468541.3499999</v>
      </c>
      <c r="R104" s="16"/>
      <c r="S104" s="16"/>
      <c r="T104" s="14"/>
      <c r="U104" s="15"/>
      <c r="V104" s="14"/>
      <c r="W104" s="4"/>
      <c r="Y104" s="90" t="e">
        <f t="shared" si="1"/>
        <v>#DIV/0!</v>
      </c>
    </row>
    <row r="105" spans="1:25" ht="409.6" hidden="1" customHeight="1" x14ac:dyDescent="0.2">
      <c r="A105" s="13" t="s">
        <v>3</v>
      </c>
      <c r="B105" s="12"/>
      <c r="C105" s="12"/>
      <c r="D105" s="11"/>
      <c r="E105" s="12"/>
      <c r="F105" s="11" t="e">
        <v>#DIV/0!</v>
      </c>
      <c r="G105" s="11">
        <v>3069314</v>
      </c>
      <c r="H105" s="11">
        <v>2826173</v>
      </c>
      <c r="I105" s="11">
        <v>0</v>
      </c>
      <c r="J105" s="11">
        <v>0</v>
      </c>
      <c r="K105" s="10">
        <v>0</v>
      </c>
      <c r="L105" s="11">
        <v>0</v>
      </c>
      <c r="M105" s="11">
        <v>0</v>
      </c>
      <c r="N105" s="11">
        <v>0</v>
      </c>
      <c r="O105" s="11">
        <v>3134568765.5799999</v>
      </c>
      <c r="P105" s="11">
        <v>0</v>
      </c>
      <c r="Q105" s="10">
        <v>1533468541.3499999</v>
      </c>
      <c r="R105" s="10">
        <v>0</v>
      </c>
      <c r="S105" s="10">
        <v>0</v>
      </c>
      <c r="T105" s="10">
        <v>0</v>
      </c>
      <c r="U105" s="9">
        <v>0</v>
      </c>
      <c r="V105" s="8">
        <v>0</v>
      </c>
      <c r="W105" s="7"/>
      <c r="Y105" s="90" t="e">
        <f t="shared" si="1"/>
        <v>#DIV/0!</v>
      </c>
    </row>
    <row r="106" spans="1:25" ht="25.5" hidden="1" customHeight="1" x14ac:dyDescent="0.2">
      <c r="A106" s="4" t="s">
        <v>2</v>
      </c>
      <c r="B106" s="6"/>
      <c r="C106" s="5"/>
      <c r="D106" s="2"/>
      <c r="E106" s="2"/>
      <c r="F106" s="2" t="e">
        <v>#DIV/0!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Y106" s="90" t="e">
        <f t="shared" si="1"/>
        <v>#DIV/0!</v>
      </c>
    </row>
    <row r="107" spans="1:25" ht="11.25" hidden="1" customHeight="1" x14ac:dyDescent="0.2">
      <c r="A107" s="4" t="s">
        <v>1</v>
      </c>
      <c r="B107" s="3"/>
      <c r="C107" s="2"/>
      <c r="D107" s="2"/>
      <c r="E107" s="2"/>
      <c r="F107" s="2" t="e">
        <v>#DIV/0!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Y107" s="90" t="e">
        <f t="shared" si="1"/>
        <v>#DIV/0!</v>
      </c>
    </row>
    <row r="108" spans="1:25" ht="12.75" hidden="1" customHeight="1" x14ac:dyDescent="0.2">
      <c r="A108" s="2" t="s">
        <v>0</v>
      </c>
      <c r="B108" s="2"/>
      <c r="C108" s="2"/>
      <c r="D108" s="2"/>
      <c r="E108" s="2"/>
      <c r="F108" s="2" t="e">
        <v>#DIV/0!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Y108" s="90" t="e">
        <f t="shared" si="1"/>
        <v>#DIV/0!</v>
      </c>
    </row>
    <row r="109" spans="1:25" hidden="1" x14ac:dyDescent="0.2">
      <c r="F109" s="1" t="e">
        <v>#DIV/0!</v>
      </c>
      <c r="Y109" s="90" t="e">
        <f t="shared" si="1"/>
        <v>#DIV/0!</v>
      </c>
    </row>
  </sheetData>
  <mergeCells count="217">
    <mergeCell ref="I103:N103"/>
    <mergeCell ref="R103:V103"/>
    <mergeCell ref="I95:N95"/>
    <mergeCell ref="R95:V95"/>
    <mergeCell ref="I97:N97"/>
    <mergeCell ref="R97:V97"/>
    <mergeCell ref="I99:N99"/>
    <mergeCell ref="R99:V99"/>
    <mergeCell ref="I75:N75"/>
    <mergeCell ref="R75:V75"/>
    <mergeCell ref="I79:N79"/>
    <mergeCell ref="R79:V79"/>
    <mergeCell ref="I81:N81"/>
    <mergeCell ref="R81:V81"/>
    <mergeCell ref="I83:N83"/>
    <mergeCell ref="R83:V83"/>
    <mergeCell ref="I87:N87"/>
    <mergeCell ref="R87:V87"/>
    <mergeCell ref="I56:N56"/>
    <mergeCell ref="R56:V56"/>
    <mergeCell ref="I58:N58"/>
    <mergeCell ref="R58:V58"/>
    <mergeCell ref="I60:N60"/>
    <mergeCell ref="R60:V60"/>
    <mergeCell ref="I62:N62"/>
    <mergeCell ref="R62:V62"/>
    <mergeCell ref="I63:N63"/>
    <mergeCell ref="R63:V63"/>
    <mergeCell ref="I42:N42"/>
    <mergeCell ref="R42:V42"/>
    <mergeCell ref="I46:N46"/>
    <mergeCell ref="R46:V46"/>
    <mergeCell ref="I47:N47"/>
    <mergeCell ref="R47:V47"/>
    <mergeCell ref="I48:N48"/>
    <mergeCell ref="R48:V48"/>
    <mergeCell ref="I53:N53"/>
    <mergeCell ref="R53:V53"/>
    <mergeCell ref="B100:C100"/>
    <mergeCell ref="I100:N100"/>
    <mergeCell ref="R100:V100"/>
    <mergeCell ref="B102:C102"/>
    <mergeCell ref="I102:N102"/>
    <mergeCell ref="R102:V102"/>
    <mergeCell ref="I101:N101"/>
    <mergeCell ref="R101:V101"/>
    <mergeCell ref="I21:N21"/>
    <mergeCell ref="R21:V21"/>
    <mergeCell ref="I22:N22"/>
    <mergeCell ref="R22:V22"/>
    <mergeCell ref="I23:N23"/>
    <mergeCell ref="R23:V23"/>
    <mergeCell ref="I24:N24"/>
    <mergeCell ref="R24:V24"/>
    <mergeCell ref="I26:N26"/>
    <mergeCell ref="R26:V26"/>
    <mergeCell ref="I27:N27"/>
    <mergeCell ref="R27:V27"/>
    <mergeCell ref="I29:N29"/>
    <mergeCell ref="R29:V29"/>
    <mergeCell ref="I30:N30"/>
    <mergeCell ref="R30:V30"/>
    <mergeCell ref="B94:C94"/>
    <mergeCell ref="I94:N94"/>
    <mergeCell ref="R94:V94"/>
    <mergeCell ref="I93:N93"/>
    <mergeCell ref="R93:V93"/>
    <mergeCell ref="B96:C96"/>
    <mergeCell ref="I96:N96"/>
    <mergeCell ref="R96:V96"/>
    <mergeCell ref="B98:C98"/>
    <mergeCell ref="I98:N98"/>
    <mergeCell ref="R98:V98"/>
    <mergeCell ref="B88:C88"/>
    <mergeCell ref="I88:N88"/>
    <mergeCell ref="R88:V88"/>
    <mergeCell ref="B90:C90"/>
    <mergeCell ref="I90:N90"/>
    <mergeCell ref="R90:V90"/>
    <mergeCell ref="B92:C92"/>
    <mergeCell ref="I92:N92"/>
    <mergeCell ref="R92:V92"/>
    <mergeCell ref="I89:N89"/>
    <mergeCell ref="R89:V89"/>
    <mergeCell ref="I91:N91"/>
    <mergeCell ref="R91:V91"/>
    <mergeCell ref="B82:C82"/>
    <mergeCell ref="I82:N82"/>
    <mergeCell ref="R82:V82"/>
    <mergeCell ref="B84:C84"/>
    <mergeCell ref="I84:N84"/>
    <mergeCell ref="R84:V84"/>
    <mergeCell ref="B86:C86"/>
    <mergeCell ref="I86:N86"/>
    <mergeCell ref="R86:V86"/>
    <mergeCell ref="I85:N85"/>
    <mergeCell ref="R85:V85"/>
    <mergeCell ref="B76:C76"/>
    <mergeCell ref="I76:N76"/>
    <mergeCell ref="R76:V76"/>
    <mergeCell ref="B78:C78"/>
    <mergeCell ref="I78:N78"/>
    <mergeCell ref="R78:V78"/>
    <mergeCell ref="I77:N77"/>
    <mergeCell ref="R77:V77"/>
    <mergeCell ref="B80:C80"/>
    <mergeCell ref="I80:N80"/>
    <mergeCell ref="R80:V80"/>
    <mergeCell ref="B70:C70"/>
    <mergeCell ref="I70:N70"/>
    <mergeCell ref="R70:V70"/>
    <mergeCell ref="I69:N69"/>
    <mergeCell ref="R69:V69"/>
    <mergeCell ref="B72:C72"/>
    <mergeCell ref="I72:N72"/>
    <mergeCell ref="R72:V72"/>
    <mergeCell ref="B74:C74"/>
    <mergeCell ref="I74:N74"/>
    <mergeCell ref="R74:V74"/>
    <mergeCell ref="I71:N71"/>
    <mergeCell ref="R71:V71"/>
    <mergeCell ref="I73:N73"/>
    <mergeCell ref="R73:V73"/>
    <mergeCell ref="B64:C64"/>
    <mergeCell ref="I64:N64"/>
    <mergeCell ref="R64:V64"/>
    <mergeCell ref="B66:C66"/>
    <mergeCell ref="I66:N66"/>
    <mergeCell ref="R66:V66"/>
    <mergeCell ref="B68:C68"/>
    <mergeCell ref="I68:N68"/>
    <mergeCell ref="R68:V68"/>
    <mergeCell ref="I65:N65"/>
    <mergeCell ref="R65:V65"/>
    <mergeCell ref="I67:N67"/>
    <mergeCell ref="R67:V67"/>
    <mergeCell ref="B57:C57"/>
    <mergeCell ref="I57:N57"/>
    <mergeCell ref="R57:V57"/>
    <mergeCell ref="B59:C59"/>
    <mergeCell ref="I59:N59"/>
    <mergeCell ref="R59:V59"/>
    <mergeCell ref="B61:C61"/>
    <mergeCell ref="I61:N61"/>
    <mergeCell ref="R61:V61"/>
    <mergeCell ref="B52:C52"/>
    <mergeCell ref="I52:N52"/>
    <mergeCell ref="R52:V52"/>
    <mergeCell ref="I50:N50"/>
    <mergeCell ref="R50:V50"/>
    <mergeCell ref="I51:N51"/>
    <mergeCell ref="R51:V51"/>
    <mergeCell ref="B55:C55"/>
    <mergeCell ref="I55:N55"/>
    <mergeCell ref="R55:V55"/>
    <mergeCell ref="I54:N54"/>
    <mergeCell ref="R54:V54"/>
    <mergeCell ref="B45:C45"/>
    <mergeCell ref="I45:N45"/>
    <mergeCell ref="R45:V45"/>
    <mergeCell ref="I43:N43"/>
    <mergeCell ref="R43:V43"/>
    <mergeCell ref="I44:N44"/>
    <mergeCell ref="R44:V44"/>
    <mergeCell ref="B49:C49"/>
    <mergeCell ref="I49:N49"/>
    <mergeCell ref="R49:V49"/>
    <mergeCell ref="B35:C35"/>
    <mergeCell ref="I35:N35"/>
    <mergeCell ref="R35:V35"/>
    <mergeCell ref="I33:N33"/>
    <mergeCell ref="R33:V33"/>
    <mergeCell ref="I34:N34"/>
    <mergeCell ref="R34:V34"/>
    <mergeCell ref="B41:C41"/>
    <mergeCell ref="I41:N41"/>
    <mergeCell ref="R41:V41"/>
    <mergeCell ref="I36:N36"/>
    <mergeCell ref="R36:V36"/>
    <mergeCell ref="I37:N37"/>
    <mergeCell ref="R37:V37"/>
    <mergeCell ref="I38:N38"/>
    <mergeCell ref="R38:V38"/>
    <mergeCell ref="I39:N39"/>
    <mergeCell ref="R39:V39"/>
    <mergeCell ref="I40:N40"/>
    <mergeCell ref="R40:V40"/>
    <mergeCell ref="B25:C25"/>
    <mergeCell ref="I25:N25"/>
    <mergeCell ref="R25:V25"/>
    <mergeCell ref="B28:C28"/>
    <mergeCell ref="I28:N28"/>
    <mergeCell ref="R28:V28"/>
    <mergeCell ref="B32:C32"/>
    <mergeCell ref="I32:N32"/>
    <mergeCell ref="R32:V32"/>
    <mergeCell ref="I31:N31"/>
    <mergeCell ref="R31:V31"/>
    <mergeCell ref="D1:F1"/>
    <mergeCell ref="D6:G6"/>
    <mergeCell ref="B18:C18"/>
    <mergeCell ref="I18:N18"/>
    <mergeCell ref="R18:V18"/>
    <mergeCell ref="B20:C20"/>
    <mergeCell ref="I20:N20"/>
    <mergeCell ref="R20:V20"/>
    <mergeCell ref="I19:N19"/>
    <mergeCell ref="R19:V19"/>
    <mergeCell ref="R14:S14"/>
    <mergeCell ref="M14:N14"/>
    <mergeCell ref="U14:V14"/>
    <mergeCell ref="F14:H14"/>
    <mergeCell ref="D7:Q8"/>
    <mergeCell ref="D2:G2"/>
    <mergeCell ref="D3:G3"/>
    <mergeCell ref="D4:G4"/>
    <mergeCell ref="D5:G5"/>
  </mergeCells>
  <pageMargins left="0.39370078740157483" right="0.39370078740157483" top="0.16" bottom="0.43" header="0.51181102362204722" footer="0.51181102362204722"/>
  <pageSetup paperSize="9" scale="77" fitToHeight="0" orientation="portrait" r:id="rId1"/>
  <headerFooter alignWithMargins="0"/>
  <rowBreaks count="1" manualBreakCount="1">
    <brk id="3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Саая ЮА</dc:creator>
  <cp:lastModifiedBy>Саая ЮА</cp:lastModifiedBy>
  <cp:lastPrinted>2021-07-08T10:44:44Z</cp:lastPrinted>
  <dcterms:created xsi:type="dcterms:W3CDTF">2021-07-08T10:25:10Z</dcterms:created>
  <dcterms:modified xsi:type="dcterms:W3CDTF">2021-07-08T10:44:48Z</dcterms:modified>
</cp:coreProperties>
</file>